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29"/>
  <workbookPr defaultThemeVersion="124226"/>
  <mc:AlternateContent xmlns:mc="http://schemas.openxmlformats.org/markup-compatibility/2006">
    <mc:Choice Requires="x15">
      <x15ac:absPath xmlns:x15ac="http://schemas.microsoft.com/office/spreadsheetml/2010/11/ac" url="O:\CMS\specifications\EMR WIP Specifications\EMR OLIS\Publications\Final Specification\"/>
    </mc:Choice>
  </mc:AlternateContent>
  <bookViews>
    <workbookView xWindow="0" yWindow="0" windowWidth="27555" windowHeight="9825"/>
  </bookViews>
  <sheets>
    <sheet name="OLIS_Reqs" sheetId="17" r:id="rId1"/>
  </sheets>
  <definedNames>
    <definedName name="_xlnm._FilterDatabase" localSheetId="0" hidden="1">OLIS_Reqs!$Q$4:$CW$4</definedName>
    <definedName name="_Hlt40243759" localSheetId="0">OLIS_Reqs!#REF!</definedName>
    <definedName name="_Ref157517933" localSheetId="0">OLIS_Reqs!#REF!</definedName>
    <definedName name="_Ref37653176" localSheetId="0">OLIS_Reqs!#REF!</definedName>
    <definedName name="_Ref38187055" localSheetId="0">OLIS_Reqs!#REF!</definedName>
    <definedName name="_Ref40840485" localSheetId="0">OLIS_Reqs!#REF!</definedName>
    <definedName name="_Ref40840631" localSheetId="0">OLIS_Reqs!#REF!</definedName>
    <definedName name="_Ref54519972" localSheetId="0">OLIS_Reqs!#REF!</definedName>
    <definedName name="_Toc163360532" localSheetId="0">OLIS_Reqs!#REF!</definedName>
    <definedName name="_Toc163360549" localSheetId="0">OLIS_Reqs!#REF!</definedName>
    <definedName name="_Toc163360550" localSheetId="0">OLIS_Reqs!#REF!</definedName>
    <definedName name="_Toc163360551" localSheetId="0">OLIS_Reqs!#REF!</definedName>
    <definedName name="_Toc163360553" localSheetId="0">OLIS_Reqs!#REF!</definedName>
    <definedName name="_Toc163360554" localSheetId="0">OLIS_Reqs!#REF!</definedName>
    <definedName name="_Toc163360555" localSheetId="0">OLIS_Reqs!#REF!</definedName>
    <definedName name="_Toc163360556" localSheetId="0">OLIS_Reqs!#REF!</definedName>
    <definedName name="_Toc163360577" localSheetId="0">OLIS_Reqs!#REF!</definedName>
    <definedName name="_Toc163360579" localSheetId="0">OLIS_Reqs!#REF!</definedName>
    <definedName name="_Toc211835062" localSheetId="0">OLIS_Reqs!#REF!</definedName>
    <definedName name="_Toc211835069" localSheetId="0">OLIS_Reqs!#REF!</definedName>
    <definedName name="_Toc211835088" localSheetId="0">OLIS_Reqs!#REF!</definedName>
    <definedName name="_Toc212627641" localSheetId="0">OLIS_Reqs!#REF!</definedName>
    <definedName name="_Toc212627682" localSheetId="0">OLIS_Reqs!#REF!</definedName>
    <definedName name="_Toc278461026" localSheetId="0">OLIS_Reqs!$T$21</definedName>
    <definedName name="_Toc283034021" localSheetId="0">OLIS_Reqs!#REF!</definedName>
    <definedName name="_Toc283036317" localSheetId="0">OLIS_Reqs!$T$43</definedName>
    <definedName name="_Toc283043979" localSheetId="0">OLIS_Reqs!#REF!</definedName>
    <definedName name="_Toc283043980" localSheetId="0">OLIS_Reqs!#REF!</definedName>
    <definedName name="_Toc283043983" localSheetId="0">OLIS_Reqs!#REF!</definedName>
    <definedName name="OLE_LINK1" localSheetId="0">OLIS_Reqs!#REF!</definedName>
    <definedName name="OLE_LINK7" localSheetId="0">OLIS_Reqs!#REF!</definedName>
  </definedNames>
  <calcPr calcId="171027" concurrentCalc="0"/>
</workbook>
</file>

<file path=xl/calcChain.xml><?xml version="1.0" encoding="utf-8"?>
<calcChain xmlns="http://schemas.openxmlformats.org/spreadsheetml/2006/main">
  <c r="D51" i="17" l="1"/>
  <c r="D50" i="17"/>
  <c r="D49" i="17"/>
  <c r="K51" i="17"/>
  <c r="K50" i="17"/>
  <c r="K49" i="17"/>
  <c r="R49" i="17"/>
  <c r="R50" i="17"/>
  <c r="R51" i="17"/>
  <c r="D52" i="17"/>
  <c r="K52" i="17"/>
  <c r="R52" i="17"/>
</calcChain>
</file>

<file path=xl/comments1.xml><?xml version="1.0" encoding="utf-8"?>
<comments xmlns="http://schemas.openxmlformats.org/spreadsheetml/2006/main">
  <authors>
    <author>Sanauceanu, Camelia</author>
    <author>camelia.sanauceanu</author>
  </authors>
  <commentList>
    <comment ref="J2" authorId="0" shapeId="0">
      <text>
        <r>
          <rPr>
            <b/>
            <sz val="9"/>
            <color indexed="81"/>
            <rFont val="Tahoma"/>
            <family val="2"/>
          </rPr>
          <t xml:space="preserve">Publish Date </t>
        </r>
        <r>
          <rPr>
            <sz val="9"/>
            <color indexed="81"/>
            <rFont val="Tahoma"/>
            <family val="2"/>
          </rPr>
          <t xml:space="preserve">–  represents the date the Change Log document for "EMR - OLIS Specification v4.2" was last published
</t>
        </r>
      </text>
    </comment>
    <comment ref="Q2" authorId="0" shapeId="0">
      <text>
        <r>
          <rPr>
            <b/>
            <sz val="9"/>
            <color indexed="81"/>
            <rFont val="Tahoma"/>
            <family val="2"/>
          </rPr>
          <t>Publish Date</t>
        </r>
        <r>
          <rPr>
            <sz val="9"/>
            <color indexed="81"/>
            <rFont val="Tahoma"/>
            <family val="2"/>
          </rPr>
          <t xml:space="preserve"> –  represents the date the Change Log document for "EMR v4.0 - Appendix E (OLIS)" was last updated</t>
        </r>
      </text>
    </comment>
    <comment ref="A3" authorId="0" shapeId="0">
      <text>
        <r>
          <rPr>
            <b/>
            <sz val="9"/>
            <color indexed="81"/>
            <rFont val="Tahoma"/>
            <family val="2"/>
          </rPr>
          <t>OMD #</t>
        </r>
        <r>
          <rPr>
            <sz val="9"/>
            <color indexed="81"/>
            <rFont val="Tahoma"/>
            <family val="2"/>
          </rPr>
          <t xml:space="preserve"> - unique identifier that identifies each requirement within </t>
        </r>
        <r>
          <rPr>
            <i/>
            <sz val="9"/>
            <color indexed="81"/>
            <rFont val="Tahoma"/>
            <family val="2"/>
          </rPr>
          <t>Ontario EMR Requirements Repository</t>
        </r>
      </text>
    </comment>
    <comment ref="F3" authorId="0" shapeId="0">
      <text>
        <r>
          <rPr>
            <b/>
            <sz val="9"/>
            <color indexed="81"/>
            <rFont val="Tahoma"/>
            <family val="2"/>
          </rPr>
          <t xml:space="preserve">Sanauceanu, Camelia:
</t>
        </r>
        <r>
          <rPr>
            <sz val="9"/>
            <color indexed="81"/>
            <rFont val="Tahoma"/>
            <family val="2"/>
          </rPr>
          <t>Refers to whether the requirement is mandatory or not:</t>
        </r>
        <r>
          <rPr>
            <b/>
            <sz val="9"/>
            <color indexed="81"/>
            <rFont val="Tahoma"/>
            <family val="2"/>
          </rPr>
          <t xml:space="preserve">
  M</t>
        </r>
        <r>
          <rPr>
            <sz val="9"/>
            <color indexed="81"/>
            <rFont val="Tahoma"/>
            <family val="2"/>
          </rPr>
          <t xml:space="preserve"> - Mandatory</t>
        </r>
        <r>
          <rPr>
            <b/>
            <sz val="9"/>
            <color indexed="81"/>
            <rFont val="Tahoma"/>
            <family val="2"/>
          </rPr>
          <t xml:space="preserve">
  O </t>
        </r>
        <r>
          <rPr>
            <sz val="9"/>
            <color indexed="81"/>
            <rFont val="Tahoma"/>
            <family val="2"/>
          </rPr>
          <t xml:space="preserve">- Optional
</t>
        </r>
      </text>
    </comment>
    <comment ref="G3" authorId="1" shapeId="0">
      <text>
        <r>
          <rPr>
            <b/>
            <sz val="8"/>
            <color indexed="81"/>
            <rFont val="Tahoma"/>
            <family val="2"/>
          </rPr>
          <t xml:space="preserve">RS - </t>
        </r>
        <r>
          <rPr>
            <sz val="8"/>
            <color indexed="81"/>
            <rFont val="Tahoma"/>
            <family val="2"/>
          </rPr>
          <t>Requirement Status as compared with the previous published version</t>
        </r>
        <r>
          <rPr>
            <b/>
            <sz val="8"/>
            <color indexed="81"/>
            <rFont val="Tahoma"/>
            <family val="2"/>
          </rPr>
          <t xml:space="preserve">
  P     - </t>
        </r>
        <r>
          <rPr>
            <sz val="8"/>
            <color indexed="81"/>
            <rFont val="Tahoma"/>
            <family val="2"/>
          </rPr>
          <t>Previous (no changes)</t>
        </r>
        <r>
          <rPr>
            <b/>
            <sz val="8"/>
            <color indexed="81"/>
            <rFont val="Tahoma"/>
            <family val="2"/>
          </rPr>
          <t xml:space="preserve">
  U    </t>
        </r>
        <r>
          <rPr>
            <sz val="8"/>
            <color indexed="81"/>
            <rFont val="Tahoma"/>
            <family val="2"/>
          </rPr>
          <t xml:space="preserve"> - Updated</t>
        </r>
        <r>
          <rPr>
            <b/>
            <sz val="8"/>
            <color indexed="81"/>
            <rFont val="Tahoma"/>
            <family val="2"/>
          </rPr>
          <t xml:space="preserve">
  N   </t>
        </r>
        <r>
          <rPr>
            <sz val="8"/>
            <color indexed="81"/>
            <rFont val="Tahoma"/>
            <family val="2"/>
          </rPr>
          <t xml:space="preserve">  - New</t>
        </r>
        <r>
          <rPr>
            <b/>
            <sz val="8"/>
            <color indexed="81"/>
            <rFont val="Tahoma"/>
            <family val="2"/>
          </rPr>
          <t xml:space="preserve">
  R  </t>
        </r>
        <r>
          <rPr>
            <sz val="8"/>
            <color indexed="81"/>
            <rFont val="Tahoma"/>
            <family val="2"/>
          </rPr>
          <t xml:space="preserve">   - Retired</t>
        </r>
        <r>
          <rPr>
            <b/>
            <sz val="8"/>
            <color indexed="81"/>
            <rFont val="Tahoma"/>
            <family val="2"/>
          </rPr>
          <t xml:space="preserve">
  RM </t>
        </r>
        <r>
          <rPr>
            <sz val="8"/>
            <color indexed="81"/>
            <rFont val="Tahoma"/>
            <family val="2"/>
          </rPr>
          <t>- RoadMap</t>
        </r>
        <r>
          <rPr>
            <b/>
            <sz val="8"/>
            <color indexed="81"/>
            <rFont val="Tahoma"/>
            <family val="2"/>
          </rPr>
          <t xml:space="preserve">
  RP </t>
        </r>
        <r>
          <rPr>
            <sz val="8"/>
            <color indexed="81"/>
            <rFont val="Tahoma"/>
            <family val="2"/>
          </rPr>
          <t xml:space="preserve"> - Replaced</t>
        </r>
        <r>
          <rPr>
            <b/>
            <sz val="8"/>
            <color indexed="81"/>
            <rFont val="Tahoma"/>
            <family val="2"/>
          </rPr>
          <t xml:space="preserve">
  M   </t>
        </r>
        <r>
          <rPr>
            <sz val="8"/>
            <color indexed="81"/>
            <rFont val="Tahoma"/>
            <family val="2"/>
          </rPr>
          <t xml:space="preserve"> - Merged</t>
        </r>
      </text>
    </comment>
    <comment ref="H3" authorId="0" shapeId="0">
      <text>
        <r>
          <rPr>
            <b/>
            <sz val="9"/>
            <color indexed="81"/>
            <rFont val="Tahoma"/>
            <family val="2"/>
          </rPr>
          <t>YEAR -</t>
        </r>
        <r>
          <rPr>
            <sz val="9"/>
            <color indexed="81"/>
            <rFont val="Tahoma"/>
            <family val="2"/>
          </rPr>
          <t xml:space="preserve"> the year the requirement has been added  to the repository or the year the RS (Requirement Status) has been changed
</t>
        </r>
      </text>
    </comment>
    <comment ref="M3" authorId="0" shapeId="0">
      <text>
        <r>
          <rPr>
            <b/>
            <sz val="9"/>
            <color indexed="81"/>
            <rFont val="Tahoma"/>
            <family val="2"/>
          </rPr>
          <t xml:space="preserve">Sanauceanu, Camelia:
</t>
        </r>
        <r>
          <rPr>
            <sz val="9"/>
            <color indexed="81"/>
            <rFont val="Tahoma"/>
            <family val="2"/>
          </rPr>
          <t>Refers to whether the requirement is mandatory or not:</t>
        </r>
        <r>
          <rPr>
            <b/>
            <sz val="9"/>
            <color indexed="81"/>
            <rFont val="Tahoma"/>
            <family val="2"/>
          </rPr>
          <t xml:space="preserve">
  M</t>
        </r>
        <r>
          <rPr>
            <sz val="9"/>
            <color indexed="81"/>
            <rFont val="Tahoma"/>
            <family val="2"/>
          </rPr>
          <t xml:space="preserve"> - Mandatory</t>
        </r>
        <r>
          <rPr>
            <b/>
            <sz val="9"/>
            <color indexed="81"/>
            <rFont val="Tahoma"/>
            <family val="2"/>
          </rPr>
          <t xml:space="preserve">
  W </t>
        </r>
        <r>
          <rPr>
            <sz val="9"/>
            <color indexed="81"/>
            <rFont val="Tahoma"/>
            <family val="2"/>
          </rPr>
          <t xml:space="preserve">- Weighted
</t>
        </r>
      </text>
    </comment>
    <comment ref="N3" authorId="1" shapeId="0">
      <text>
        <r>
          <rPr>
            <b/>
            <sz val="8"/>
            <color indexed="81"/>
            <rFont val="Tahoma"/>
            <family val="2"/>
          </rPr>
          <t xml:space="preserve">RS - </t>
        </r>
        <r>
          <rPr>
            <sz val="8"/>
            <color indexed="81"/>
            <rFont val="Tahoma"/>
            <family val="2"/>
          </rPr>
          <t>Requirement Status as compared with the previous published version</t>
        </r>
        <r>
          <rPr>
            <b/>
            <sz val="8"/>
            <color indexed="81"/>
            <rFont val="Tahoma"/>
            <family val="2"/>
          </rPr>
          <t xml:space="preserve">
  P     - </t>
        </r>
        <r>
          <rPr>
            <sz val="8"/>
            <color indexed="81"/>
            <rFont val="Tahoma"/>
            <family val="2"/>
          </rPr>
          <t>Previous (no changes)</t>
        </r>
        <r>
          <rPr>
            <b/>
            <sz val="8"/>
            <color indexed="81"/>
            <rFont val="Tahoma"/>
            <family val="2"/>
          </rPr>
          <t xml:space="preserve">
  U    </t>
        </r>
        <r>
          <rPr>
            <sz val="8"/>
            <color indexed="81"/>
            <rFont val="Tahoma"/>
            <family val="2"/>
          </rPr>
          <t xml:space="preserve"> - Updated</t>
        </r>
        <r>
          <rPr>
            <b/>
            <sz val="8"/>
            <color indexed="81"/>
            <rFont val="Tahoma"/>
            <family val="2"/>
          </rPr>
          <t xml:space="preserve">
  N   </t>
        </r>
        <r>
          <rPr>
            <sz val="8"/>
            <color indexed="81"/>
            <rFont val="Tahoma"/>
            <family val="2"/>
          </rPr>
          <t xml:space="preserve">  - New</t>
        </r>
        <r>
          <rPr>
            <b/>
            <sz val="8"/>
            <color indexed="81"/>
            <rFont val="Tahoma"/>
            <family val="2"/>
          </rPr>
          <t xml:space="preserve">
  R  </t>
        </r>
        <r>
          <rPr>
            <sz val="8"/>
            <color indexed="81"/>
            <rFont val="Tahoma"/>
            <family val="2"/>
          </rPr>
          <t xml:space="preserve">   - Retired</t>
        </r>
        <r>
          <rPr>
            <b/>
            <sz val="8"/>
            <color indexed="81"/>
            <rFont val="Tahoma"/>
            <family val="2"/>
          </rPr>
          <t xml:space="preserve">
  RM </t>
        </r>
        <r>
          <rPr>
            <sz val="8"/>
            <color indexed="81"/>
            <rFont val="Tahoma"/>
            <family val="2"/>
          </rPr>
          <t>- RoadMap</t>
        </r>
        <r>
          <rPr>
            <b/>
            <sz val="8"/>
            <color indexed="81"/>
            <rFont val="Tahoma"/>
            <family val="2"/>
          </rPr>
          <t xml:space="preserve">
  RP </t>
        </r>
        <r>
          <rPr>
            <sz val="8"/>
            <color indexed="81"/>
            <rFont val="Tahoma"/>
            <family val="2"/>
          </rPr>
          <t xml:space="preserve"> - Replaced</t>
        </r>
        <r>
          <rPr>
            <b/>
            <sz val="8"/>
            <color indexed="81"/>
            <rFont val="Tahoma"/>
            <family val="2"/>
          </rPr>
          <t xml:space="preserve">
  M   </t>
        </r>
        <r>
          <rPr>
            <sz val="8"/>
            <color indexed="81"/>
            <rFont val="Tahoma"/>
            <family val="2"/>
          </rPr>
          <t xml:space="preserve"> - Merged</t>
        </r>
      </text>
    </comment>
    <comment ref="O3" authorId="0" shapeId="0">
      <text>
        <r>
          <rPr>
            <b/>
            <sz val="9"/>
            <color indexed="81"/>
            <rFont val="Tahoma"/>
            <family val="2"/>
          </rPr>
          <t>YEAR -</t>
        </r>
        <r>
          <rPr>
            <sz val="9"/>
            <color indexed="81"/>
            <rFont val="Tahoma"/>
            <family val="2"/>
          </rPr>
          <t xml:space="preserve"> the year the requirement has been added  to the repository or the year the RS (Requirement Status) has been changed
</t>
        </r>
      </text>
    </comment>
    <comment ref="X3" authorId="0" shapeId="0">
      <text>
        <r>
          <rPr>
            <b/>
            <sz val="9"/>
            <color indexed="81"/>
            <rFont val="Tahoma"/>
            <family val="2"/>
          </rPr>
          <t xml:space="preserve">Sanauceanu, Camelia:
</t>
        </r>
        <r>
          <rPr>
            <sz val="9"/>
            <color indexed="81"/>
            <rFont val="Tahoma"/>
            <family val="2"/>
          </rPr>
          <t>Refers to whether the requirement is mandatory or not:</t>
        </r>
        <r>
          <rPr>
            <b/>
            <sz val="9"/>
            <color indexed="81"/>
            <rFont val="Tahoma"/>
            <family val="2"/>
          </rPr>
          <t xml:space="preserve">
  M</t>
        </r>
        <r>
          <rPr>
            <sz val="9"/>
            <color indexed="81"/>
            <rFont val="Tahoma"/>
            <family val="2"/>
          </rPr>
          <t xml:space="preserve"> - Mandatory</t>
        </r>
        <r>
          <rPr>
            <b/>
            <sz val="9"/>
            <color indexed="81"/>
            <rFont val="Tahoma"/>
            <family val="2"/>
          </rPr>
          <t xml:space="preserve">
  W </t>
        </r>
        <r>
          <rPr>
            <sz val="9"/>
            <color indexed="81"/>
            <rFont val="Tahoma"/>
            <family val="2"/>
          </rPr>
          <t xml:space="preserve">- Weighted
</t>
        </r>
      </text>
    </comment>
    <comment ref="Y3" authorId="1" shapeId="0">
      <text>
        <r>
          <rPr>
            <b/>
            <sz val="8"/>
            <color indexed="81"/>
            <rFont val="Tahoma"/>
            <family val="2"/>
          </rPr>
          <t xml:space="preserve">RS - </t>
        </r>
        <r>
          <rPr>
            <sz val="8"/>
            <color indexed="81"/>
            <rFont val="Tahoma"/>
            <family val="2"/>
          </rPr>
          <t>Requirement Status as compared with the previous published version</t>
        </r>
        <r>
          <rPr>
            <b/>
            <sz val="8"/>
            <color indexed="81"/>
            <rFont val="Tahoma"/>
            <family val="2"/>
          </rPr>
          <t xml:space="preserve">
  P     - </t>
        </r>
        <r>
          <rPr>
            <sz val="8"/>
            <color indexed="81"/>
            <rFont val="Tahoma"/>
            <family val="2"/>
          </rPr>
          <t>Previous (no changes)</t>
        </r>
        <r>
          <rPr>
            <b/>
            <sz val="8"/>
            <color indexed="81"/>
            <rFont val="Tahoma"/>
            <family val="2"/>
          </rPr>
          <t xml:space="preserve">
  U    </t>
        </r>
        <r>
          <rPr>
            <sz val="8"/>
            <color indexed="81"/>
            <rFont val="Tahoma"/>
            <family val="2"/>
          </rPr>
          <t xml:space="preserve"> - Updated</t>
        </r>
        <r>
          <rPr>
            <b/>
            <sz val="8"/>
            <color indexed="81"/>
            <rFont val="Tahoma"/>
            <family val="2"/>
          </rPr>
          <t xml:space="preserve">
  N   </t>
        </r>
        <r>
          <rPr>
            <sz val="8"/>
            <color indexed="81"/>
            <rFont val="Tahoma"/>
            <family val="2"/>
          </rPr>
          <t xml:space="preserve">  - New</t>
        </r>
        <r>
          <rPr>
            <b/>
            <sz val="8"/>
            <color indexed="81"/>
            <rFont val="Tahoma"/>
            <family val="2"/>
          </rPr>
          <t xml:space="preserve">
  R  </t>
        </r>
        <r>
          <rPr>
            <sz val="8"/>
            <color indexed="81"/>
            <rFont val="Tahoma"/>
            <family val="2"/>
          </rPr>
          <t xml:space="preserve">   - Retired</t>
        </r>
        <r>
          <rPr>
            <b/>
            <sz val="8"/>
            <color indexed="81"/>
            <rFont val="Tahoma"/>
            <family val="2"/>
          </rPr>
          <t xml:space="preserve">
  RM </t>
        </r>
        <r>
          <rPr>
            <sz val="8"/>
            <color indexed="81"/>
            <rFont val="Tahoma"/>
            <family val="2"/>
          </rPr>
          <t>- RoadMap</t>
        </r>
        <r>
          <rPr>
            <b/>
            <sz val="8"/>
            <color indexed="81"/>
            <rFont val="Tahoma"/>
            <family val="2"/>
          </rPr>
          <t xml:space="preserve">
  RP </t>
        </r>
        <r>
          <rPr>
            <sz val="8"/>
            <color indexed="81"/>
            <rFont val="Tahoma"/>
            <family val="2"/>
          </rPr>
          <t xml:space="preserve"> - Replaced</t>
        </r>
        <r>
          <rPr>
            <b/>
            <sz val="8"/>
            <color indexed="81"/>
            <rFont val="Tahoma"/>
            <family val="2"/>
          </rPr>
          <t xml:space="preserve">
  M   </t>
        </r>
        <r>
          <rPr>
            <sz val="8"/>
            <color indexed="81"/>
            <rFont val="Tahoma"/>
            <family val="2"/>
          </rPr>
          <t xml:space="preserve"> - Merged</t>
        </r>
      </text>
    </comment>
    <comment ref="Z3" authorId="0" shapeId="0">
      <text>
        <r>
          <rPr>
            <b/>
            <sz val="9"/>
            <color indexed="81"/>
            <rFont val="Tahoma"/>
            <family val="2"/>
          </rPr>
          <t>YEAR -</t>
        </r>
        <r>
          <rPr>
            <sz val="9"/>
            <color indexed="81"/>
            <rFont val="Tahoma"/>
            <family val="2"/>
          </rPr>
          <t xml:space="preserve"> the year the requirement has been added  to the repository or the year the RS (Requirement Status) has been changed
</t>
        </r>
      </text>
    </comment>
  </commentList>
</comments>
</file>

<file path=xl/sharedStrings.xml><?xml version="1.0" encoding="utf-8"?>
<sst xmlns="http://schemas.openxmlformats.org/spreadsheetml/2006/main" count="524" uniqueCount="270">
  <si>
    <t>N</t>
  </si>
  <si>
    <t>P</t>
  </si>
  <si>
    <t>2.8 (a) EMR Application Error Management</t>
  </si>
  <si>
    <t>YEAR</t>
  </si>
  <si>
    <t>Req#
v4.0</t>
  </si>
  <si>
    <t xml:space="preserve">If a User chooses to save the results of a query for which a consent directive exists, then the results report must be clearly tagged as sensitive information (i.e. pertaining to blocked result(s)) in the EMR.
The results report will be available to practitioners within the circle of care but its “sensitive blocked result(s) status” must be clearly identified to all who are able to review the report.
</t>
  </si>
  <si>
    <t xml:space="preserve">See Section 5: Client Software Certification of the OLIS Interface Specification for an overview of this process.  At a minimum, the conformance test scripts for Connectivity and HL7 message structure and format for the requirements identified in this appendix must be met.
After successfully completing the certification process, vendors will be issued a certificate by the OLIS team.  OLIS may require a repeat of conformance testing if the OLIS Interface Specification is updated. Vendors will be given 6-months notice of any changes to the OLIS interface.
</t>
  </si>
  <si>
    <t xml:space="preserve">See Section 3.5: Certificates of the OLIS Interface Specification for additional information about this process and the requirements to access OLIS after conformance testing is complete.
Registration of each instance of the EMR is required in order to get the proper security credentials. 
</t>
  </si>
  <si>
    <t xml:space="preserve">This automated query will return laboratory reports that identify the requesting practitioner as being the ordering practitioner, a CC’d practitioner, admitting practitioner, or attending practitioner.
If this query fails to execute or is run manually, the subsequent execution of the query must automatically adjust to ensure all laboratory reports are provided to the practitioner and results are not unnecessarily duplicated.
</t>
  </si>
  <si>
    <t xml:space="preserve">If a User chooses not to employ a report filter, all results reports unmatched to patients that pre-exist within the EMR must be available and flagged for review in the practitioner inbox 
Including or excluding results reports in the patient’s record or in-box of the EMR will be dependent on the filtering criteria set by the practitioner.
</t>
  </si>
  <si>
    <t>If an automated practitioner query fails, or is required before the next interval, the EMR must permit the physician to manually submit the practitioner query rather than having to wait until the next timed automated query is sent.
This query can be submitted for a single user, a group of users, or all users.
As per 2.3 (a) the subsequent automated query will adapt to ensure no gap in laboratory results reporting occurs and resolve unnecessary duplicate reports previously retrieved by the EMR.</t>
  </si>
  <si>
    <t>Differentiate between:
• F- Final – results are stored and verified.  Can only be changed with a corrected result
• A -  Some, but not all, results available – Only some of the full complement of test results that the reporting laboratory ultimately intends to post are recorded in OLIS
• P -Preliminary – verified early result is available, final results not yet obtained 
• C - Correction to results - One or more test results have been amended</t>
  </si>
  <si>
    <t xml:space="preserve">Differentiate between: 
• F- Final - results are stored and verified.  Can only be changed with a corrected result
• P -Preliminary - verified early result is available, final results not yet obtained 
• C - Correction to results - One or more test results have been amended
</t>
  </si>
  <si>
    <t>OLIS maintains a list of participating laboratories that report results and vendors may base their selection list on.  The default for the list is to include all Reporting Laboratories however the Selection list must include or exclude Reporting Laboratories as specified by each practitioner based on their preferences.</t>
  </si>
  <si>
    <t xml:space="preserve">Labs results may now come from multiple sources (OLIS or existing lab interfaces). The application must be able to manage duplicate lab information in the event that the same lab is sent via a different mechanism such that the user is not required to manage the same report twice.  A laboratory may send a report to OLIS in several discrete fragments over time; when the EMR queries OLIS, OLIS will send the cumulative report to EMRs so identification of net new is important.
A lab must be added only once to the patient chart and only show up once in the inbox.
Please refer to the document titled “OLIS – Report Identification Guidance” on the OntarioMD website for additional information.
</t>
  </si>
  <si>
    <t xml:space="preserve">When displaying a Test Name, it needs to cross-reference to one of the following naming convention:
• the Alternate Name 1
• Test Name preferred by the physician as defined within the EMR (locally mapped/cross-referenced)
The LOINC test name should not be used as a primary way to identify a report.
(Please refer to the OLIS Nomenclature Standard document)
</t>
  </si>
  <si>
    <t xml:space="preserve">All messages interacting with OLIS must comply with the OLIS Message Transport Protocol Specification 
Please refer to the OLIS Message Transport Protocol Specification in Section 3 of the OLIS Interface Specification.  It is expected that this section will be updated.
</t>
  </si>
  <si>
    <t>M/W</t>
  </si>
  <si>
    <t>M</t>
  </si>
  <si>
    <t>U</t>
  </si>
  <si>
    <t>2.1 PRIVACY &amp; SECURITY, AUDIT, CONSENT</t>
  </si>
  <si>
    <t>2.2 CERTIFICATION, REGISTRATION AND ENROLMENT</t>
  </si>
  <si>
    <t>2.3   RETRIEVE LABORATORY INFORMATION UPDATES FOR PRACTITIONER</t>
  </si>
  <si>
    <t>2.4 RETRIEVE LABORATORY INFORMATION FOR PATIENT</t>
  </si>
  <si>
    <t>2.5 OLIS GENERAL REQUIREMENTS</t>
  </si>
  <si>
    <t>2.6 EMR FUNCTIONALITY</t>
  </si>
  <si>
    <t>2.7 MESSAGING</t>
  </si>
  <si>
    <t>2.8 ERROR MANAGEMENT</t>
  </si>
  <si>
    <t>CATEGORY</t>
  </si>
  <si>
    <t>d</t>
  </si>
  <si>
    <t>This query can be used to preload OLIS data into the EMR without forcing the practitioner to resign lab reports they had signed previously</t>
  </si>
  <si>
    <t>OLIS PreLoad Query</t>
  </si>
  <si>
    <t>a</t>
  </si>
  <si>
    <t>Section 2.8.3.17.1 - Query Parameter Matrix of the OLIS Interface Specification identifies the parameters available to OLIS queries.</t>
  </si>
  <si>
    <t xml:space="preserve">OLIS output messages contain:
Placer Group #:
Order/Report ID –- global/unique identifier
PID segment:
Patient information
ORC-OBR-ZBR segment:
Practitioner (Ordering and CC’ed)
Test(s) ordered by Practitioner
Specimen information
Context information
OBX-ZBR segment:
Test results information
NTE-ZBX segment:
Notes associated with the report </t>
  </si>
  <si>
    <t>The EMR Offering must allow the user to manually submit the practitioner query.</t>
  </si>
  <si>
    <t>b</t>
  </si>
  <si>
    <t>c</t>
  </si>
  <si>
    <t>OLIS Patient Query</t>
  </si>
  <si>
    <t>This manual query provides practitioners the ability to search lab reports for a single patient on an on-demand basis.
The EMR User must have the option of specifying the following additional parameters to narrow the results reports returned:
- Ordering Practitioner (OBR.16) / - Copied-to Practitioner (OBR.28)
- Attending Practitioner (PV1.7) / - Admitting Practitioner (PV1.17)
- Reporting Laboratory – identifies the laboratory that reported the test result to OLIS (ZBR.4)
- Exclude Reporting Laboratory (ZBE.4)
- Test Result Code – identifies the test that was performed (OBX.3)
- Consent to View Blocked Information (ZPD.1)
The remaining parameters are described in the OLIS Interface specification and can also be implemented:
- Performing Laboratory (ZBR.6) / - Exclude Performing Laboratory (ZBE.6)
- Ordering Facility Laboratory - Deprecated value (ORC.21)
- Test Request Code (OBR.4) / - Test Request Status (OBR.25) 
- Specimen Collector (ZBR.3)
- Destination Laboratory (ZBR.8)
- Test Request placer (ZBR.2)
- Priority – Deprecated value (OBR.27.6)
- Placer Group Number (ORC.4)
- Abnormal Flag – Deprecated value (OBX.8)
- Observation Result Status - Deprecated value (OBX.11)</t>
  </si>
  <si>
    <t>The Ordering Practitioner, CC’d Practitioner(s) and the participating laboratory can always access reports where they are identified as the report recipients regardless of patient consent concerning blocked results.</t>
  </si>
  <si>
    <t>EMR Lab Management</t>
  </si>
  <si>
    <t>To clarify Laboratory Results Reports may contain one or more Laboratory Results.</t>
  </si>
  <si>
    <t>Network Error Management</t>
  </si>
  <si>
    <t>Sections 2.12 OLIS HL7 Error Codes and Messages and 3.9.7 Response of the OLIS Interface Specification identifies error management and the list of errors that OLIS can return.</t>
  </si>
  <si>
    <t xml:space="preserve">The EMR application must handle the failure of a communication link with OLIS and must continue operating. The EMR application must provide appropriate notification to user(s) or administrator regarding the applications ability to complete the requested retrieval process.
The EMR application must be able to retry and re-establish network connectivity and perform the operation at a later time without any human intervention.
</t>
  </si>
  <si>
    <t>The EMR must handle the failure of any internal functions related to OLIS and must continue operating. The EMR must provide appropriate notification(s) to user for errors:
• 110 (The structure and/or content is not valid for the following parameter: ‘{0}’
• 320 (Warning: The patient has blocked access to his/her laboratory information.  If appropriate, the query may be resubmitted with an override)
• 404 (Not authorized)
• 10001 (Request Timeout)
• 10006 (Authorization failed)
• A general error message for all remaining items encouraging them to seek guidance including NF (Nothing Found) response for a query that returns no information
The EMR administrator should receive appropriate error messages for:
- 100 (Segment sequence or cardinality error)
- 101 (The field must not be empty)
- 102 (Data type error)
- 10002 (Signature extract failed)
- 10003 (Signature decode failed)
- 10004 (Signature validation failed)
- 10005 (Signing certification invalid)
- 10006 (Authorization failed)
- 10007 (Incorrect certificate usage)
- 10008 (Incorrect certificate usage)
- 10009 (Virus detected)
- 10010 (Virus detected)
- 11000 (System Error)
• All Translator Error Codes</t>
  </si>
  <si>
    <t xml:space="preserve">The application will maintain a log containing the parameters used in all OLIS queries and the date and time the query was executed.  The log entries will be retained in accordance with regulations governed by the Medicine Act, 1991.
The queries and HL7 messages need to be stored for audit purposes
</t>
  </si>
  <si>
    <t xml:space="preserve">Each EMR instance will require a separate registration, and will be given a unique certificate issued by eHealth Ontario’s Certificate Authority.
For both ASPs and local:   A certificate is required per clinic, not per user, All doctors for a clinic will use the same certificate.
</t>
  </si>
  <si>
    <t>2.8 (b) Network Error Management</t>
  </si>
  <si>
    <t>The Results Reports generated by the initial Practitioner Query that are accepted by the practitioner, will not require the practitioner to take additional action to review and sign-off.</t>
  </si>
  <si>
    <t>COMMENTS</t>
  </si>
  <si>
    <t>GUIDELINES</t>
  </si>
  <si>
    <t>If the set of results returned includes an indication that some results within reports have been blocked because the patient has withdrawn their consent, the EMR must visually indicate this condition 
If the EMR User chooses to override the patient’s consent directive, user must:
• Be prompted with an option to override the patient consent directive with the consent of the patient or the patient’s substitute decision maker
• Actively be prompted to assert that he/she has chosen this option 
• Specify and track/log whether consent was obtained from the patient or the patient’s substitute decision maker
Log the event in the EMR, including when the override occurred, the identity of the person performing the override, the practitioner on whose behalf they were acting, and whether it was the patient or the substitute decision maker who authorized the override.</t>
  </si>
  <si>
    <t xml:space="preserve">This query can be submitted for:
- a single "Requesting HIC"
- a group of "Requesting HICs"
- all "Requesting HICs"
Manually running the ‘OLIS Practitioner Query” must not affect the default interval set-up at the clinic level.
The subsequent automated “OLIS Practitioner Query” will adapt to ensure no gap in laboratory results reporting occurs.
The EMR user that manually runs the “OLIS Practitioner Query” must be properly identified in the ZSH (ZSH.1 and ZSH.2) segment.
</t>
  </si>
  <si>
    <t>REQUIREMENTS v4.0</t>
  </si>
  <si>
    <t>GUIDELINES v4.0</t>
  </si>
  <si>
    <t>The EMR Offering must offer multiple views of the lab reports / results received via OLIS.</t>
  </si>
  <si>
    <t>Lab reports/results for which a “patient consent directive” exists must be clearly identified as sensitive information (blocked results):
- in the “PreLoad Preview" and "Patient Query Preview"
- once they are permanently saved in the EMR Offering
The results report will be available to practitioners within the circle of care but its “sensitive blocked result(s) status” must be clearly identified to all who are able to review the lab reports.</t>
  </si>
  <si>
    <t>Requiring user to login on a different system/application to interact with OLIS will not meet the requirement.</t>
  </si>
  <si>
    <t>The EMR Offering must provide appropriate notification to user(s) or administrator regarding the applications ability to complete the requested retrieval process.
The EMR Offering must be able to retry and re-establish network connectivity and perform the operation at a later time without any human intervention.</t>
  </si>
  <si>
    <r>
      <t xml:space="preserve">The EMR Offering must allow the user </t>
    </r>
    <r>
      <rPr>
        <u/>
        <sz val="9"/>
        <color theme="1"/>
        <rFont val="Arial"/>
        <family val="2"/>
      </rPr>
      <t>to preview</t>
    </r>
    <r>
      <rPr>
        <sz val="9"/>
        <color theme="1"/>
        <rFont val="Arial"/>
        <family val="2"/>
      </rPr>
      <t xml:space="preserve"> the laboratory information returned by the “OLIS PreLoad Query”, prior to permanently saving the laboratory information into the patient chart and/or in the "Requesting HIC" (physician) inbox / work queue.</t>
    </r>
  </si>
  <si>
    <r>
      <t xml:space="preserve">The EMR Offering must provide the </t>
    </r>
    <r>
      <rPr>
        <u/>
        <sz val="9"/>
        <color theme="1"/>
        <rFont val="Arial"/>
        <family val="2"/>
      </rPr>
      <t xml:space="preserve">capability to filter and sort </t>
    </r>
    <r>
      <rPr>
        <sz val="9"/>
        <color theme="1"/>
        <rFont val="Arial"/>
        <family val="2"/>
      </rPr>
      <t>the laboratory information displayed in the "PreLoad Preview".</t>
    </r>
  </si>
  <si>
    <r>
      <t>The EMR Offering must allow the user</t>
    </r>
    <r>
      <rPr>
        <u/>
        <sz val="9"/>
        <color theme="1"/>
        <rFont val="Arial"/>
        <family val="2"/>
      </rPr>
      <t xml:space="preserve"> to act upon</t>
    </r>
    <r>
      <rPr>
        <sz val="9"/>
        <color theme="1"/>
        <rFont val="Arial"/>
        <family val="2"/>
      </rPr>
      <t xml:space="preserve"> the laboratory information returned by the “OLIS Preload Query”, prior to permanently saving the laboratory information into the patient chart.</t>
    </r>
  </si>
  <si>
    <r>
      <t xml:space="preserve">The EMR Offering must allow the user </t>
    </r>
    <r>
      <rPr>
        <u/>
        <sz val="9"/>
        <color theme="1"/>
        <rFont val="Arial"/>
        <family val="2"/>
      </rPr>
      <t>to preview</t>
    </r>
    <r>
      <rPr>
        <sz val="9"/>
        <color theme="1"/>
        <rFont val="Arial"/>
        <family val="2"/>
      </rPr>
      <t xml:space="preserve">  the laboratory information returned by the “OLIS Patient Query”, prior to permanently saving the laboratory information into the patient chart and in the "Requesting HIC" (physician) inbox / work queue.</t>
    </r>
  </si>
  <si>
    <r>
      <t xml:space="preserve">The EMR Offering must provide the ability </t>
    </r>
    <r>
      <rPr>
        <u/>
        <sz val="9"/>
        <color theme="1"/>
        <rFont val="Arial"/>
        <family val="2"/>
      </rPr>
      <t xml:space="preserve">to filter and sort </t>
    </r>
    <r>
      <rPr>
        <sz val="9"/>
        <color theme="1"/>
        <rFont val="Arial"/>
        <family val="2"/>
      </rPr>
      <t>the laboratory information displayed in the "Patient Query Preview".</t>
    </r>
  </si>
  <si>
    <r>
      <t xml:space="preserve">The EMR Offering must allow the user </t>
    </r>
    <r>
      <rPr>
        <u/>
        <sz val="9"/>
        <color theme="1"/>
        <rFont val="Arial"/>
        <family val="2"/>
      </rPr>
      <t xml:space="preserve">to act upon </t>
    </r>
    <r>
      <rPr>
        <sz val="9"/>
        <color theme="1"/>
        <rFont val="Arial"/>
        <family val="2"/>
      </rPr>
      <t>the laboratory information returned by the “OLIS Patient Query”, prior to permanently saving the laboratory information into the patient chart</t>
    </r>
  </si>
  <si>
    <t>NEW</t>
  </si>
  <si>
    <t>UPDATED</t>
  </si>
  <si>
    <t>PREVIOUS</t>
  </si>
  <si>
    <t>TOTAL</t>
  </si>
  <si>
    <t>OLIS Practitioner Query</t>
  </si>
  <si>
    <t>REQUIREMENTS</t>
  </si>
  <si>
    <t>2.4
2.3</t>
  </si>
  <si>
    <t>b
a</t>
  </si>
  <si>
    <t>RS</t>
  </si>
  <si>
    <t xml:space="preserve">The LOINC test name must not be used as a primary way to identify a name of the test results.
The Test Name displayed in the EMR Offering must be crossed-referenced to one of the following naming conventions:
• the Alternate Name 1
• Test Name preferred by the physician as defined within the EMR (locally mapped/cross-referenced)
</t>
  </si>
  <si>
    <r>
      <t xml:space="preserve">The EMR Offering must allow the user </t>
    </r>
    <r>
      <rPr>
        <u/>
        <sz val="9"/>
        <color theme="1"/>
        <rFont val="Arial"/>
        <family val="2"/>
      </rPr>
      <t>to act upon</t>
    </r>
    <r>
      <rPr>
        <sz val="9"/>
        <color theme="1"/>
        <rFont val="Arial"/>
        <family val="2"/>
      </rPr>
      <t xml:space="preserve"> </t>
    </r>
    <r>
      <rPr>
        <u/>
        <sz val="9"/>
        <color theme="1"/>
        <rFont val="Arial"/>
        <family val="2"/>
      </rPr>
      <t xml:space="preserve">unmatched patient </t>
    </r>
    <r>
      <rPr>
        <sz val="9"/>
        <color theme="1"/>
        <rFont val="Arial"/>
        <family val="2"/>
      </rPr>
      <t xml:space="preserve">lab reports/results received via OLIS.
</t>
    </r>
  </si>
  <si>
    <r>
      <t xml:space="preserve">The EMR Offering must provide a </t>
    </r>
    <r>
      <rPr>
        <i/>
        <sz val="9"/>
        <color theme="1"/>
        <rFont val="Arial"/>
        <family val="2"/>
      </rPr>
      <t xml:space="preserve">mechanism to configure </t>
    </r>
    <r>
      <rPr>
        <sz val="9"/>
        <color theme="1"/>
        <rFont val="Arial"/>
        <family val="2"/>
      </rPr>
      <t>where to display the</t>
    </r>
    <r>
      <rPr>
        <u/>
        <sz val="9"/>
        <color theme="1"/>
        <rFont val="Arial"/>
        <family val="2"/>
      </rPr>
      <t xml:space="preserve"> unmatched to the patient lab reports/results</t>
    </r>
    <r>
      <rPr>
        <sz val="9"/>
        <color theme="1"/>
        <rFont val="Arial"/>
        <family val="2"/>
      </rPr>
      <t>.</t>
    </r>
  </si>
  <si>
    <r>
      <t xml:space="preserve">At a minimum,  the user must be able to configure whether the </t>
    </r>
    <r>
      <rPr>
        <u/>
        <sz val="9"/>
        <color theme="1"/>
        <rFont val="Arial"/>
        <family val="2"/>
      </rPr>
      <t xml:space="preserve">unmatched to the patient lab reports/results </t>
    </r>
    <r>
      <rPr>
        <sz val="9"/>
        <color theme="1"/>
        <rFont val="Arial"/>
        <family val="2"/>
      </rPr>
      <t xml:space="preserve">should be displayed:
- in the "Requesting HIC" inbox / work queue OR </t>
    </r>
    <r>
      <rPr>
        <b/>
        <sz val="9"/>
        <color theme="1"/>
        <rFont val="Arial"/>
        <family val="2"/>
      </rPr>
      <t xml:space="preserve"> </t>
    </r>
    <r>
      <rPr>
        <sz val="9"/>
        <color theme="1"/>
        <rFont val="Arial"/>
        <family val="2"/>
      </rPr>
      <t xml:space="preserve">
- a place in the EMR Offering where unmatched OLIS lab reports/results can be managed
At a minimum the EMR Offering must allow for configuration at the practitioner/provider level.
Lab reports/results for patients that do not pre-exist in EMR cannot be displayed in “a patient chart”.
Automatically creating “EMR patient charts” for patients with lab reports /results received via OLIS that do not pre-exist in EMR will not meet the requirement.
</t>
    </r>
  </si>
  <si>
    <t xml:space="preserve">The EMR Offering must indicate whether the lab test request status is:
• F - Final
• A - Some, but not all, results available 
• P - Preliminary 
• C - Correction to results
At a minimum, the lab test request status must be available in:
- patient chart
- provider work queue / inbox
- Patient Query – “Preview“
- Preload Query – “‘Preview”
Hovering over to get the information will not meet the requirement.
</t>
  </si>
  <si>
    <r>
      <t>At a minimum, the EMR Offering must allow the user to switch between
- detailed  view :display all test results in a single view</t>
    </r>
    <r>
      <rPr>
        <sz val="9"/>
        <color rgb="FFFF0000"/>
        <rFont val="Arial"/>
        <family val="2"/>
      </rPr>
      <t xml:space="preserve">
</t>
    </r>
    <r>
      <rPr>
        <sz val="9"/>
        <color theme="1"/>
        <rFont val="Arial"/>
        <family val="2"/>
      </rPr>
      <t xml:space="preserve">- group view: Test Request and Test are grouped by the Category (Allergens, Chemistry, Hematology, Immunology, Microbiology, Pathology, Serology ) 
- OLIS view: </t>
    </r>
    <r>
      <rPr>
        <sz val="9"/>
        <color rgb="FFFF0000"/>
        <rFont val="Arial"/>
        <family val="2"/>
      </rPr>
      <t xml:space="preserve">to be defined </t>
    </r>
    <r>
      <rPr>
        <sz val="9"/>
        <color theme="1"/>
        <rFont val="Arial"/>
        <family val="2"/>
      </rPr>
      <t xml:space="preserve">
The multiple views must apply to lab reports/results receive in:
-  "Requesting HIC" inbox / work queue
-   patient chart
-  "PreLoad Query Preview"
-  "Patient Query Preview"</t>
    </r>
  </si>
  <si>
    <t>The EMR Offering must support automated matching of the patient lab reports/results to the EMR patient chart.</t>
  </si>
  <si>
    <t>The EMR Offering must identify lab reports/results that are blocked in OLIS.</t>
  </si>
  <si>
    <r>
      <t xml:space="preserve">The automated match of the lab reports/results to the patient must be based on patient’s demographics.
In the context of the current specification:
- </t>
    </r>
    <r>
      <rPr>
        <u/>
        <sz val="9"/>
        <color theme="1"/>
        <rFont val="Arial"/>
        <family val="2"/>
      </rPr>
      <t xml:space="preserve">matched to the patient lab reports/results </t>
    </r>
    <r>
      <rPr>
        <sz val="9"/>
        <color theme="1"/>
        <rFont val="Arial"/>
        <family val="2"/>
      </rPr>
      <t>are those for which all following patient demographic data elements are matching:
      1) Health Card Number;
      2) Gender;
      3) Date of Birth;
      4) Last Name
-</t>
    </r>
    <r>
      <rPr>
        <u/>
        <sz val="9"/>
        <color theme="1"/>
        <rFont val="Arial"/>
        <family val="2"/>
      </rPr>
      <t xml:space="preserve"> unmatched to the patient lab reports/results</t>
    </r>
    <r>
      <rPr>
        <sz val="9"/>
        <color theme="1"/>
        <rFont val="Arial"/>
        <family val="2"/>
      </rPr>
      <t xml:space="preserve"> are those for which: 
      1) at least one of the patient demographic data elements mentioned above is not matching, OR
      2) patients do not exist in the EMR
Additional fields to conduct patient matching are allowed.</t>
    </r>
  </si>
  <si>
    <t>The EMR Offering must maintain a log all messages sent to or received from OLIS.</t>
  </si>
  <si>
    <t>The EMR Offering must have successfully passed OLIS Conformance Testing.</t>
  </si>
  <si>
    <t>The EMR Offering must maintain a log for lab reports/results removed/rejected from the EMR Offering.</t>
  </si>
  <si>
    <t>OLIS01.01</t>
  </si>
  <si>
    <t>OLIS01.02</t>
  </si>
  <si>
    <t>OLIS01.03</t>
  </si>
  <si>
    <t>OLIS01.04</t>
  </si>
  <si>
    <t>OLIS01.05</t>
  </si>
  <si>
    <t>OLIS02.01</t>
  </si>
  <si>
    <t>OLIS02.02</t>
  </si>
  <si>
    <t>OLIS02.03</t>
  </si>
  <si>
    <t>OLIS02.04</t>
  </si>
  <si>
    <t>OLIS03.01</t>
  </si>
  <si>
    <t>OLIS03.02</t>
  </si>
  <si>
    <t>OLIS03.03</t>
  </si>
  <si>
    <t>OLIS03.04</t>
  </si>
  <si>
    <t>OLIS03.05</t>
  </si>
  <si>
    <t>OLIS03.06</t>
  </si>
  <si>
    <t>OLIS04</t>
  </si>
  <si>
    <t>OLIS03</t>
  </si>
  <si>
    <t>OLIS02</t>
  </si>
  <si>
    <t>OLIS01</t>
  </si>
  <si>
    <t>OLIS04.01</t>
  </si>
  <si>
    <t>OLIS04.02</t>
  </si>
  <si>
    <t>OLIS04.03</t>
  </si>
  <si>
    <t>OLIS04.04</t>
  </si>
  <si>
    <t>OLIS04.05</t>
  </si>
  <si>
    <t>OLIS04.06</t>
  </si>
  <si>
    <t>OLIS04.07</t>
  </si>
  <si>
    <t>OLIS04.08</t>
  </si>
  <si>
    <t>OLIS04.09</t>
  </si>
  <si>
    <t>OLIS04.10</t>
  </si>
  <si>
    <t>OLIS05</t>
  </si>
  <si>
    <t>OLIS05.01</t>
  </si>
  <si>
    <t>OLIS05.02</t>
  </si>
  <si>
    <t>OLIS05.03</t>
  </si>
  <si>
    <t>OLIS05.04</t>
  </si>
  <si>
    <t>OLIS06</t>
  </si>
  <si>
    <t>OLIS06.01</t>
  </si>
  <si>
    <t>OLIS06.02</t>
  </si>
  <si>
    <t>OLIS06.03</t>
  </si>
  <si>
    <t>Audit / Certification / Other</t>
  </si>
  <si>
    <t>Error Management</t>
  </si>
  <si>
    <t>OMD
#</t>
  </si>
  <si>
    <r>
      <t xml:space="preserve">At a minimum, the EMR Offering must allow the user to
- match the "unmatched patient" lab reports/results to an existing EMR patient
</t>
    </r>
    <r>
      <rPr>
        <sz val="9"/>
        <rFont val="Arial"/>
        <family val="2"/>
      </rPr>
      <t>- manage t</t>
    </r>
    <r>
      <rPr>
        <sz val="9"/>
        <color theme="1"/>
        <rFont val="Arial"/>
        <family val="2"/>
      </rPr>
      <t>he remaining "unmatched patient" lab reports /results 
The "matching patient" functionality must be available for:
- unmatched patients in the "PreLoad Preview" / "Patient Query Preview"
- unmatched patients returned by the "OLIS Provider Query" ( see OLIS02.03)
The "matching to patient" functionality must preserve the original patient demographics (all) returned within the OLIS HL7 message which must be accessible from the EMR Offering user interface.</t>
    </r>
  </si>
  <si>
    <t>This applies to query parameters for the purpose of the:
- "OLIS PreLoad Query"
- "OLIS Provider Query"
- "OLIS Patient Query"</t>
  </si>
  <si>
    <r>
      <t>The EMR Offering must support</t>
    </r>
    <r>
      <rPr>
        <u/>
        <sz val="9"/>
        <color theme="1"/>
        <rFont val="Arial"/>
        <family val="2"/>
      </rPr>
      <t xml:space="preserve"> creation and transmission</t>
    </r>
    <r>
      <rPr>
        <sz val="9"/>
        <color theme="1"/>
        <rFont val="Arial"/>
        <family val="2"/>
      </rPr>
      <t xml:space="preserve"> of the “OLIS PreLoad Query” on an “on-demand basis”.
</t>
    </r>
    <r>
      <rPr>
        <sz val="9"/>
        <color rgb="FFFF0000"/>
        <rFont val="Arial"/>
        <family val="2"/>
      </rPr>
      <t xml:space="preserve">
</t>
    </r>
    <r>
      <rPr>
        <i/>
        <sz val="9"/>
        <rFont val="Arial"/>
        <family val="2"/>
      </rPr>
      <t>Refer to the OLIS Interface Specification</t>
    </r>
  </si>
  <si>
    <t>At a minimum, the EMR Offering must provide the capability to:
- filter (apply query selection) on the preview fields as per requirement ( req#PLQ-002 - mentioned above)
- sort by all the preview fields 
The EMR Offering must be able to limit filter options based on the information laboratory information returned by the "OLIS Preload Query":
- patient: First Name, Last Name, HCN
- Lab Name
- Category: Chemistry, Hematology, Immunology, Microbiology, etc
- Test Request Status (OBR.25)
- Test Result Status (OBX.11)
- Practitioner: Ordering (OBR.16) , CCed (OBR.28), Admitting (PV1.17),  Attending (PV1.7)
- Abnormal Flag (OBX.8)
- Reporting Laboratory (ZBR.4) / - Exclude Reporting Laboratory (ZBE.4) 
- Performing Laboratory (ZBR.6) / - Exclude Performing Laboratory (ZBE.6)
- Test Request Code (OBR.4) / - Test Request Status (OBR.25)
Filtering on an individual Lab Name must return/display all laboratory results where  the “Lab License Number” (e.g. 5623, 5629, 5639) is identified as belonging to the parent lab (e.g. Lifelab).</t>
  </si>
  <si>
    <r>
      <t xml:space="preserve">The EMR Offering must be able to manage duplicate lab reports/results returned by the “OLIS PreLoad Query”.
</t>
    </r>
    <r>
      <rPr>
        <i/>
        <sz val="9"/>
        <color theme="1"/>
        <rFont val="Arial"/>
        <family val="2"/>
      </rPr>
      <t xml:space="preserve">
Refer to "OLIS - Report Identification Guidance" in this document.</t>
    </r>
    <r>
      <rPr>
        <sz val="9"/>
        <color theme="1"/>
        <rFont val="Arial"/>
        <family val="2"/>
      </rPr>
      <t xml:space="preserve">
</t>
    </r>
  </si>
  <si>
    <r>
      <t>The EMR Offering must be able to manage duplicate lab reports/results returned by the “OLIS Patient Query”.</t>
    </r>
    <r>
      <rPr>
        <i/>
        <sz val="9"/>
        <color theme="1"/>
        <rFont val="Arial"/>
        <family val="2"/>
      </rPr>
      <t xml:space="preserve">
Refer to "OLIS - Report Identification Guidance" in this document.
</t>
    </r>
  </si>
  <si>
    <t>At a minimum, the EMR Offering must provide the ability to:
- filter (apply query selection) on the preview fields as per requirement ( req#OLIS03.02 mentioned above)
- sort by all the preview fields 
The EMR Offering must be able to automatically populate following filters based on laboratory information returned by the "OLIS Patient Query":
-  Lab Name
- Category:  Chemistry, Hematology, Immunology, Microbiology, etc
- Test Request Status (OBR.25)
- Test Report Status (OBX.11)
- Abnormal Flag (OBX.8)
- Practitioner: Ordering (OBR.16) , CCed (OBR.28), Admitting (PV1.17),  Attending (PV1.7)
- Reporting Laboratory (ZBR.4) / - Exclude Reporting Laboratory (ZBE.4) 
- Performing Laboratory (ZBR.6) / - Exclude Performing Laboratory (ZBE.6)
Filtering on an individual LabName must return/display all laboratory results where  the “Lab License Number” (ie 5623, 5629, 5639) is identified as belonging to the specified laboratory (Lifelab).</t>
  </si>
  <si>
    <r>
      <t xml:space="preserve">The 'list of participating laboratories' applies to the following query parameters in the "OLIS Patient Query" :
</t>
    </r>
    <r>
      <rPr>
        <sz val="9"/>
        <rFont val="Arial"/>
        <family val="2"/>
      </rPr>
      <t>- Reporting Laboratory (@ZBR.4) 
- Exclude Reporting Laboratory (@ZBE.4) 
- Performing Laboratory (@ZBR.6) 
- Exclude Performing Laboratory (@ZBE.6)</t>
    </r>
    <r>
      <rPr>
        <sz val="9"/>
        <color theme="1"/>
        <rFont val="Arial"/>
        <family val="2"/>
      </rPr>
      <t xml:space="preserve">
</t>
    </r>
  </si>
  <si>
    <r>
      <t xml:space="preserve">The EMR Offering must provide a list of participating laboratories.
</t>
    </r>
    <r>
      <rPr>
        <i/>
        <sz val="9"/>
        <rFont val="Arial"/>
        <family val="2"/>
      </rPr>
      <t xml:space="preserve">Refer to OLIS documentation: 
- Lab and SCC Extract, and
- Hospital Extract
</t>
    </r>
  </si>
  <si>
    <t xml:space="preserve">If a User chooses not to employ a report filter, all results reports unmatched to patients that pre-exist within the EMR must be available and flagged for review in the practitioner inbox </t>
  </si>
  <si>
    <t>The EMR user interface to OLIS must be integrated with the EMR Offering.</t>
  </si>
  <si>
    <t xml:space="preserve">The EMR Offering must:
- provide error notification with associated details upon receiving HL7 error codes
- deliver notification and details to applicable recipient(s) (e.g. EMR user, EMR administrator) based on the business need
The EMR must handle the failure of any internal functions related to OLIS and must continue operating. </t>
  </si>
  <si>
    <t xml:space="preserve">The EMR Offering must:
- provide error notification with associated details upon receiving XML error codes
- deliver notification and details to applicable recipient(s) (e.g. EMR user, EMR administrator) based on the business need
The EMR must handle the failure of any internal functions related to OLIS and must continue operating.
</t>
  </si>
  <si>
    <t>The EMR Offering must:
- provide error notification with associated details upon receiving SOAP error messages
- deliver notification and details to applicable recipient(s) (e.g. EMR user, EMR administrator) based on the business need
The EMR must handle the failure of any internal functions related to OLIS and must continue operating.</t>
  </si>
  <si>
    <t>At the minimum, log entries must include the following discrete data elements:
- transaction timestamp
- transaction type (e.g. OLIS Preload Query, OLIS Provider Query, OLIS Patient Query, Consent Overwrite, etc.)
- Initiating User: the user that initiated the query
- Requesting HIC
- external system:  fixed value OLIS
- EMR transaction id: unique EMR event id 
- OLIS transaction id: the unique ID identifying each HL7 message
The log entries will be retained in accordance with regulations governed by the Medicine Act, 1991.</t>
  </si>
  <si>
    <t xml:space="preserve">These parameters will identify the laboratory results reports being retrieved from OLIS and being made available to the EMR. 
The initial Practitioner Query should be presented and structured so that it can be executed by the practitioner.
The Start and End Timestamp parameters constrain the query to return those results reports that fall within the start and end timestamps.
Vendor must apply the preview and query selection parameters to enable the practitioner/recipient to eliminate unwanted lab reports from being stored in the EMR.  
When the preview functionality is applied, the following data elements should be displayed:
Preview information should include:
- Patient Name and summary information, 
- Collection Date/Time, 
- Tests Names, 
- Results Indicator and 
- Ordering Practitioner. 
 Additional data elements can be included.
The Results Reports generated by the initial Practitioner Query that are accepted by the practitioner, will not require the practitioner to take additional action to review and sign-off.
</t>
  </si>
  <si>
    <r>
      <t>The “OLIS PreLoad Query” must be presented and structured so that it can be executed by the practitioner.</t>
    </r>
    <r>
      <rPr>
        <sz val="9"/>
        <color rgb="FFFF0000"/>
        <rFont val="Arial"/>
        <family val="2"/>
      </rPr>
      <t xml:space="preserve"> </t>
    </r>
    <r>
      <rPr>
        <sz val="9"/>
        <color theme="1"/>
        <rFont val="Arial"/>
        <family val="2"/>
      </rPr>
      <t xml:space="preserve">
"Requesting HIC" and  "Query Initiating User" credentials must automatically fill in the appropriate parameters in the "OLIS PreLoad Query".
The EMR Offering must provide the ability to set the "Start Timestamp" and "End Timestamp" (@OBR.22). Setting-up these parameters must not affect the "Start Timestamp" parameter for the “OLIS Practitioner Query”.</t>
    </r>
  </si>
  <si>
    <r>
      <t>Vendor must apply the</t>
    </r>
    <r>
      <rPr>
        <b/>
        <sz val="9"/>
        <color theme="1"/>
        <rFont val="Arial"/>
        <family val="2"/>
      </rPr>
      <t xml:space="preserve"> </t>
    </r>
    <r>
      <rPr>
        <sz val="9"/>
        <color theme="1"/>
        <rFont val="Arial"/>
        <family val="2"/>
      </rPr>
      <t xml:space="preserve">preview and </t>
    </r>
    <r>
      <rPr>
        <b/>
        <sz val="9"/>
        <color theme="1"/>
        <rFont val="Arial"/>
        <family val="2"/>
      </rPr>
      <t>query selection parameters</t>
    </r>
    <r>
      <rPr>
        <sz val="9"/>
        <color theme="1"/>
        <rFont val="Arial"/>
        <family val="2"/>
      </rPr>
      <t xml:space="preserve"> to enable the practitioner/recipient to eliminate unwanted lab reports from being stored in the EMR.  
</t>
    </r>
  </si>
  <si>
    <r>
      <t>Vendor must apply the</t>
    </r>
    <r>
      <rPr>
        <b/>
        <sz val="9"/>
        <color theme="1"/>
        <rFont val="Arial"/>
        <family val="2"/>
      </rPr>
      <t xml:space="preserve"> preview </t>
    </r>
    <r>
      <rPr>
        <sz val="9"/>
        <color theme="1"/>
        <rFont val="Arial"/>
        <family val="2"/>
      </rPr>
      <t xml:space="preserve">and query selection parameters to enable the practitioner/recipient to eliminate unwanted lab reports from being stored in the EMR.  
When the preview functionality is applied, the following data elements should be displayed:
Preview information should include:
</t>
    </r>
    <r>
      <rPr>
        <sz val="11"/>
        <color theme="1"/>
        <rFont val="Arial"/>
        <family val="2"/>
      </rPr>
      <t>-</t>
    </r>
    <r>
      <rPr>
        <sz val="9"/>
        <color theme="1"/>
        <rFont val="Arial"/>
        <family val="2"/>
      </rPr>
      <t xml:space="preserve"> Patient Name and summary information,
</t>
    </r>
    <r>
      <rPr>
        <sz val="11"/>
        <color theme="1"/>
        <rFont val="Arial"/>
        <family val="2"/>
      </rPr>
      <t>-</t>
    </r>
    <r>
      <rPr>
        <sz val="9"/>
        <color theme="1"/>
        <rFont val="Arial"/>
        <family val="2"/>
      </rPr>
      <t xml:space="preserve"> Collection Date/Time, 
- Tests Names, 
- Results Indicator and
- Ordering Practitioner.  
Additional data elements can be included.</t>
    </r>
  </si>
  <si>
    <r>
      <t xml:space="preserve">Labs results may now come from multiple sources (OLIS or existing lab interfaces). The application must be able to manage duplicate lab information in the event that the same lab is sent via a different mechanism such that the user is </t>
    </r>
    <r>
      <rPr>
        <u/>
        <sz val="9"/>
        <color theme="1"/>
        <rFont val="Arial"/>
        <family val="2"/>
      </rPr>
      <t>not required to manage the same report twice</t>
    </r>
    <r>
      <rPr>
        <sz val="9"/>
        <color theme="1"/>
        <rFont val="Arial"/>
        <family val="2"/>
      </rPr>
      <t xml:space="preserve">.  
A laboratory may send a report to OLIS in several discrete fragments over time; when the EMR queries OLIS, OLIS will send the cumulative report to EMRs so identification of net new is important.
A lab must be </t>
    </r>
    <r>
      <rPr>
        <u/>
        <sz val="9"/>
        <color theme="1"/>
        <rFont val="Arial"/>
        <family val="2"/>
      </rPr>
      <t xml:space="preserve">added only once </t>
    </r>
    <r>
      <rPr>
        <sz val="9"/>
        <color theme="1"/>
        <rFont val="Arial"/>
        <family val="2"/>
      </rPr>
      <t xml:space="preserve">to the patient chart and only </t>
    </r>
    <r>
      <rPr>
        <u/>
        <sz val="9"/>
        <color theme="1"/>
        <rFont val="Arial"/>
        <family val="2"/>
      </rPr>
      <t>show up once</t>
    </r>
    <r>
      <rPr>
        <sz val="9"/>
        <color theme="1"/>
        <rFont val="Arial"/>
        <family val="2"/>
      </rPr>
      <t xml:space="preserve"> in the inbox.
Please refer to the document titled “OLIS – Report Identification Guidance” on the OntarioMD website for additional information.
</t>
    </r>
  </si>
  <si>
    <t xml:space="preserve">Possible solutions include but not limited to:
- automatically reject duplicate lab reports/results
- identify and allow manual removal of duplicate lab reports/Results from the “PreLoad Preview”
In case where duplicate reports/results are displayed in the “PreLoad Preview”, the EMR Offering must provide an ability to sort and filter the duplicate lab reports/results.
</t>
  </si>
  <si>
    <t>A lab must be added only once to the patient chart and only show up once in the inbox.</t>
  </si>
  <si>
    <r>
      <t xml:space="preserve">At a minimum, the "OLIS Patient Query" must be presented and structured so it can be executed by the "Requesting HIC" (practitioner) from the patient chart. Requiring user to login on a different system/application and run the “OLIS Patient Query” will not meet the requirement.
The "'Requesting HIC" credentials and patient identifier(s) must automatically fill in the "OLIS Patient Query".
The EMR Offering must provide the ability to set the Start Timestamp and End Timestamp (@OBR.22 </t>
    </r>
    <r>
      <rPr>
        <b/>
        <sz val="9"/>
        <color theme="1"/>
        <rFont val="Arial"/>
        <family val="2"/>
      </rPr>
      <t xml:space="preserve">or </t>
    </r>
    <r>
      <rPr>
        <sz val="9"/>
        <color theme="1"/>
        <rFont val="Arial"/>
        <family val="2"/>
      </rPr>
      <t xml:space="preserve">@OBR.7). Setting-up these parameters must not affect the Start Timestamp parameter for the “OLIS Practitioner Query”.
The EMR Offering must allow the user to specify the following  parameters to narrow the results reports returned by OLIS:
- Ordering Practitioner (@OBR.16) 
- Copied-to Practitioner (@OBR.28)
- Attending Practitioner (@PV1.7)
- Admitting Practitioner (@PV1.17)
- Reporting Laboratory (@ZBR.4) / - Exclude Reporting Laboratory (@ZBE.4) 
- Performing Laboratory (@ZBR.6) / - Exclude Performing Laboratory (@ZBE.6)
- Test Request Code (@OBR.4) / - Test Request Status (@OBR.25)
</t>
    </r>
    <r>
      <rPr>
        <sz val="9"/>
        <color rgb="FFFF0000"/>
        <rFont val="Arial"/>
        <family val="2"/>
      </rPr>
      <t xml:space="preserve">
</t>
    </r>
    <r>
      <rPr>
        <sz val="9"/>
        <rFont val="Arial"/>
        <family val="2"/>
      </rPr>
      <t>The remaining parameters described in the OLIS Interface specification for "OLIS Patient Query" (Z01) can also be implemented:
- Test Result Code (@OBX.3)
- Specimen Collector (@ZBR.3)
- Destination Laboratory (@ZBR.8)
- Test Request Placer (@ZBR.2)
- Placer Group Number (@ORC.4)
The EMR Offering must allow users to type in the parameters</t>
    </r>
    <r>
      <rPr>
        <b/>
        <sz val="9"/>
        <rFont val="Arial"/>
        <family val="2"/>
      </rPr>
      <t xml:space="preserve"> and/or</t>
    </r>
    <r>
      <rPr>
        <sz val="9"/>
        <rFont val="Arial"/>
        <family val="2"/>
      </rPr>
      <t xml:space="preserve"> select from pre-loaded parameters lists (refer to OLIS Interface spec and OLIS Nomenclature).</t>
    </r>
  </si>
  <si>
    <r>
      <t>The EMR Offering must provide a mechanism to select laboratory information for the purpose of: "save", "sign-off &amp; save" and "remove".
At a minimum, the EMR user must be able to select:
- individual test requests
- individual test results
- all test results and test requests 
The laboratory information presented in the "PreLoad Preview" must be persisted in the EMR Offering until one of the following action is taken:
- permanently "</t>
    </r>
    <r>
      <rPr>
        <b/>
        <sz val="9"/>
        <color theme="1"/>
        <rFont val="Arial"/>
        <family val="2"/>
      </rPr>
      <t>save"</t>
    </r>
    <r>
      <rPr>
        <sz val="9"/>
        <color theme="1"/>
        <rFont val="Arial"/>
        <family val="2"/>
      </rPr>
      <t xml:space="preserve"> the laboratory information into the EMR Offering
- permanently "</t>
    </r>
    <r>
      <rPr>
        <b/>
        <sz val="9"/>
        <color theme="1"/>
        <rFont val="Arial"/>
        <family val="2"/>
      </rPr>
      <t xml:space="preserve">sign off &amp; save" </t>
    </r>
    <r>
      <rPr>
        <sz val="9"/>
        <color theme="1"/>
        <rFont val="Arial"/>
        <family val="2"/>
      </rPr>
      <t>the lab information in the EMR Offering
- permanently "</t>
    </r>
    <r>
      <rPr>
        <b/>
        <sz val="9"/>
        <color theme="1"/>
        <rFont val="Arial"/>
        <family val="2"/>
      </rPr>
      <t xml:space="preserve">remove" </t>
    </r>
    <r>
      <rPr>
        <sz val="9"/>
        <color theme="1"/>
        <rFont val="Arial"/>
        <family val="2"/>
      </rPr>
      <t xml:space="preserve">the lab information from EMR Offering and provide reason for removal
The following rules must apply once the laboratory information is </t>
    </r>
    <r>
      <rPr>
        <u/>
        <sz val="9"/>
        <color theme="1"/>
        <rFont val="Arial"/>
        <family val="2"/>
      </rPr>
      <t>permanently saved</t>
    </r>
    <r>
      <rPr>
        <sz val="9"/>
        <color theme="1"/>
        <rFont val="Arial"/>
        <family val="2"/>
      </rPr>
      <t xml:space="preserve"> in the EMR Offering:
-</t>
    </r>
    <r>
      <rPr>
        <b/>
        <sz val="9"/>
        <color theme="1"/>
        <rFont val="Arial"/>
        <family val="2"/>
      </rPr>
      <t xml:space="preserve"> save </t>
    </r>
    <r>
      <rPr>
        <sz val="9"/>
        <color theme="1"/>
        <rFont val="Arial"/>
        <family val="2"/>
      </rPr>
      <t xml:space="preserve">: displays laboratory information in the Requesting HIC (physician)  inbox /work queue and patient chart; the laboratory information is marked as "un-signed" or "not reviewed"
- </t>
    </r>
    <r>
      <rPr>
        <b/>
        <sz val="9"/>
        <color theme="1"/>
        <rFont val="Arial"/>
        <family val="2"/>
      </rPr>
      <t>sign-off &amp; save</t>
    </r>
    <r>
      <rPr>
        <sz val="9"/>
        <color theme="1"/>
        <rFont val="Arial"/>
        <family val="2"/>
      </rPr>
      <t>: displays laboratory information only in the patient chart; the laboratory information is marked as "signed-off"  or "reviewed".
Once "saved" or "signed-off &amp; saved", the lab report/result must be added to the patient chart and the "Requesting HIC" inbox / work queue.</t>
    </r>
  </si>
  <si>
    <r>
      <t>The EMR Offering must provide a mechanism to select laboratory information for the  purpose of : "save", "sign-off &amp; save" and "remove":
At a minimum, the EMR user must be able to select:
- individual test results
- individual test requests
- all test results and test requests 
The laboratory information presented in the "Patient Query Preview" must be persisted in the EMR Offering until one of the following action is taken
- permanently</t>
    </r>
    <r>
      <rPr>
        <b/>
        <sz val="9"/>
        <color theme="1"/>
        <rFont val="Arial"/>
        <family val="2"/>
      </rPr>
      <t xml:space="preserve"> "save" </t>
    </r>
    <r>
      <rPr>
        <sz val="9"/>
        <color theme="1"/>
        <rFont val="Arial"/>
        <family val="2"/>
      </rPr>
      <t xml:space="preserve">the laboratory information into the EMR Offering
- permanently </t>
    </r>
    <r>
      <rPr>
        <b/>
        <sz val="9"/>
        <color theme="1"/>
        <rFont val="Arial"/>
        <family val="2"/>
      </rPr>
      <t>"sign off-&amp; save"</t>
    </r>
    <r>
      <rPr>
        <sz val="9"/>
        <color theme="1"/>
        <rFont val="Arial"/>
        <family val="2"/>
      </rPr>
      <t xml:space="preserve"> the lab information in the EMR Offering
- permanently </t>
    </r>
    <r>
      <rPr>
        <b/>
        <sz val="9"/>
        <color theme="1"/>
        <rFont val="Arial"/>
        <family val="2"/>
      </rPr>
      <t xml:space="preserve">"remove" </t>
    </r>
    <r>
      <rPr>
        <sz val="9"/>
        <color theme="1"/>
        <rFont val="Arial"/>
        <family val="2"/>
      </rPr>
      <t>the lab information from "Patient Query Preview"
Following rules must apply once the laboratory information is permanently saved in the EMR Offering:
-</t>
    </r>
    <r>
      <rPr>
        <b/>
        <sz val="9"/>
        <color theme="1"/>
        <rFont val="Arial"/>
        <family val="2"/>
      </rPr>
      <t xml:space="preserve"> save</t>
    </r>
    <r>
      <rPr>
        <sz val="9"/>
        <color theme="1"/>
        <rFont val="Arial"/>
        <family val="2"/>
      </rPr>
      <t xml:space="preserve"> : will display laboratory information in the Requesting HIC (physician) inbox /work queue and patient chart; the laboratory information is marked as "not-signed" or "not reviewed"
- </t>
    </r>
    <r>
      <rPr>
        <b/>
        <sz val="9"/>
        <color theme="1"/>
        <rFont val="Arial"/>
        <family val="2"/>
      </rPr>
      <t>sign-off &amp; save:</t>
    </r>
    <r>
      <rPr>
        <sz val="9"/>
        <color theme="1"/>
        <rFont val="Arial"/>
        <family val="2"/>
      </rPr>
      <t xml:space="preserve"> will display laboratory information only in the patient chart; the laboratory information is marked as "signed-off" 
Once "saved" or "signed-off &amp; saved", the lab report/result must be addedto the patient chart and the "Requesting HIC" inbox / work queue.</t>
    </r>
  </si>
  <si>
    <r>
      <rPr>
        <b/>
        <sz val="9"/>
        <color theme="1"/>
        <rFont val="Arial"/>
        <family val="2"/>
      </rPr>
      <t>2.3 (d)</t>
    </r>
    <r>
      <rPr>
        <sz val="9"/>
        <color theme="1"/>
        <rFont val="Arial"/>
        <family val="2"/>
      </rPr>
      <t xml:space="preserve"> Provide the ability to set Start and End Timestamp parameters for the first time the automatic practitioner query is run.
Refer to the OLIS Interface Specification section 2.1.2.7 – Retrieve Laboratory Information Updates for Practitioner
</t>
    </r>
  </si>
  <si>
    <r>
      <rPr>
        <b/>
        <sz val="9"/>
        <color theme="1"/>
        <rFont val="Arial"/>
        <family val="2"/>
      </rPr>
      <t>see 2.3(d)</t>
    </r>
    <r>
      <rPr>
        <sz val="9"/>
        <color theme="1"/>
        <rFont val="Arial"/>
        <family val="2"/>
      </rPr>
      <t xml:space="preserve"> - above</t>
    </r>
  </si>
  <si>
    <r>
      <rPr>
        <b/>
        <sz val="9"/>
        <color theme="1"/>
        <rFont val="Arial"/>
        <family val="2"/>
      </rPr>
      <t xml:space="preserve">see 2.3(d) </t>
    </r>
    <r>
      <rPr>
        <sz val="9"/>
        <color theme="1"/>
        <rFont val="Arial"/>
        <family val="2"/>
      </rPr>
      <t>- above</t>
    </r>
  </si>
  <si>
    <r>
      <rPr>
        <b/>
        <sz val="9"/>
        <color theme="1"/>
        <rFont val="Arial"/>
        <family val="2"/>
      </rPr>
      <t>2.6(a)</t>
    </r>
    <r>
      <rPr>
        <sz val="9"/>
        <color theme="1"/>
        <rFont val="Arial"/>
        <family val="2"/>
      </rPr>
      <t xml:space="preserve"> Provide the ability to manage duplicate test results</t>
    </r>
  </si>
  <si>
    <t xml:space="preserve">Labs results may now come from multiple sources (OLIS or existing lab interfaces). The application must be able to manage duplicate lab information in the event that the same lab is sent via a different mechanism such that the user is not required to manage the same report twice.  
A laboratory may send a report to OLIS in several discrete fragments over time; when the EMR queries OLIS, OLIS will send the cumulative report to EMRs so identification of net new is important.
A lab must be added only once to the patient chart and only show up once in the inbox.
Please refer to the document titled “OLIS – Report Identification Guidance” on the OntarioMD website for additional information.
</t>
  </si>
  <si>
    <t>The lab reports/results returned by the “OLIS Provider Query” must be available in the "Requesting HIC" (physician) inbox / work queue and in the patient chart.</t>
  </si>
  <si>
    <r>
      <rPr>
        <b/>
        <sz val="9"/>
        <color theme="1"/>
        <rFont val="Arial"/>
        <family val="2"/>
      </rPr>
      <t>2.3  (a)</t>
    </r>
    <r>
      <rPr>
        <sz val="9"/>
        <color theme="1"/>
        <rFont val="Arial"/>
        <family val="2"/>
      </rPr>
      <t xml:space="preserve"> Automatically retrieve Laboratory reports for practitioners every 30 minutes.
Refer to the OLIS Interface Specification section 2.1.2.7 – Retrieve Laboratory Information Updates for Practitioner
</t>
    </r>
  </si>
  <si>
    <r>
      <rPr>
        <b/>
        <sz val="9"/>
        <color theme="1"/>
        <rFont val="Arial"/>
        <family val="2"/>
      </rPr>
      <t>2.3 (b)</t>
    </r>
    <r>
      <rPr>
        <sz val="9"/>
        <color theme="1"/>
        <rFont val="Arial"/>
        <family val="2"/>
      </rPr>
      <t xml:space="preserve"> Allow the user to set optional filters to reduce instances of unwanted lab results reports before they are saved in the EMR.
At a minimum the EMR should support (a user defined option) for report filtering by patient.
Refer to the OLIS Interface Specification section 2.8.3.12 – ERP^Znn Segment-Level Profile) for additional parameters that can be considered for EMR filtering.</t>
    </r>
  </si>
  <si>
    <r>
      <rPr>
        <b/>
        <sz val="9"/>
        <color theme="1"/>
        <rFont val="Arial"/>
        <family val="2"/>
      </rPr>
      <t xml:space="preserve">2.3 ( c) </t>
    </r>
    <r>
      <rPr>
        <sz val="9"/>
        <color theme="1"/>
        <rFont val="Arial"/>
        <family val="2"/>
      </rPr>
      <t>Allow the user to manually submit the practitioner query.</t>
    </r>
  </si>
  <si>
    <r>
      <rPr>
        <b/>
        <sz val="9"/>
        <color theme="1"/>
        <rFont val="Arial"/>
        <family val="2"/>
      </rPr>
      <t>2.4 (a)</t>
    </r>
    <r>
      <rPr>
        <sz val="9"/>
        <color theme="1"/>
        <rFont val="Arial"/>
        <family val="2"/>
      </rPr>
      <t xml:space="preserve"> Implement Retrieve Laboratory Information for Patient  query through the EMR (Patient Query)
Refer to the OLIS Interface Specification section 2.1.2.5 – Retrieve Laboratory Information for Patient</t>
    </r>
  </si>
  <si>
    <r>
      <t>The laboratory information returned by the “OLIS Patient Query”  and displayed in the "Patient Query Preview" is provider specific and must be accessible only by "Requesting HIC".
At a minimum  the "</t>
    </r>
    <r>
      <rPr>
        <b/>
        <sz val="9"/>
        <rFont val="Arial"/>
        <family val="2"/>
      </rPr>
      <t>Patient Query Preview"</t>
    </r>
    <r>
      <rPr>
        <sz val="9"/>
        <rFont val="Arial"/>
        <family val="2"/>
      </rPr>
      <t xml:space="preserve"> must include:
- Collection Date/Time (OBR.7)
- Chemistry, Hematology, Immunology, Microbiology, etc
- Test Request Name (OBR.4) / Test Request Status (OBR.25)
- Test Result Information: Test Result Name (OBX.3 ) /  Test Result Value (OBX.5)  / Units (OBX.6) /  Abnormal Flag (OBX.8) /Test Results Status (OBX.11)
- Practitioner: Ordering (OBR.16) , CCed (OBR.28), Admitting (PV1.17),  Attending (PV1.7)
- Lab Name
- whether the patient is </t>
    </r>
    <r>
      <rPr>
        <b/>
        <sz val="9"/>
        <rFont val="Arial"/>
        <family val="2"/>
      </rPr>
      <t>matched or un-matched</t>
    </r>
    <r>
      <rPr>
        <sz val="9"/>
        <rFont val="Arial"/>
        <family val="2"/>
      </rPr>
      <t xml:space="preserve"> patient in the EMR
Hovering over the above data elements to get the information will not meet the requirement.
Abnormal Flag (OBX.8) must be displayed without opening the actual lab report/result.
The "Patient Query Preview" is provider specific; must display just lab reports/results for the "Requesting HIC".</t>
    </r>
  </si>
  <si>
    <t xml:space="preserve">The lab results reports returned from the OLIS Patient query must not be committed to the patient chart or the practitioner inbox automatically. The EMR must provide a mechanism for the user to preview and select which labs reports are to be saved to the EMR. 
The list of returned lab reports needs to be sortable by all preview fields and /or grouped by Category: Allergens, Chemistry, Hematology, Immunology, Microbiology, Pathology, Serology.  Note that one report may contain multiple categories. 
Category information must be obtained from the nomenclature reference data and is not in the returned results report.
Preview information should include:
- Collection Date/Time, 
- Tests Names, 
- Results Indicator, 
- Ordering Practitioner and 
- means of signing off results report immediately. 
Additional data elements can be included.  
The response message from OLIS can be found beginning in section 2.8.3.11 – Message-Level Profile of the OLIS Interface Specification. 
</t>
  </si>
  <si>
    <r>
      <rPr>
        <b/>
        <sz val="9"/>
        <color theme="1"/>
        <rFont val="Arial"/>
        <family val="2"/>
      </rPr>
      <t>2.4 (b)</t>
    </r>
    <r>
      <rPr>
        <sz val="9"/>
        <color theme="1"/>
        <rFont val="Arial"/>
        <family val="2"/>
      </rPr>
      <t xml:space="preserve"> Allow the User to preview the lab reports returned by the Patient Query and select those lab results reports that are to be saved to or excluded from the EMR.  </t>
    </r>
  </si>
  <si>
    <r>
      <rPr>
        <b/>
        <sz val="9"/>
        <color theme="1"/>
        <rFont val="Arial"/>
        <family val="2"/>
      </rPr>
      <t xml:space="preserve">2.4(b) </t>
    </r>
    <r>
      <rPr>
        <sz val="9"/>
        <color theme="1"/>
        <rFont val="Arial"/>
        <family val="2"/>
      </rPr>
      <t xml:space="preserve">Allow the User to preview the lab reports returned by the Patient Query and select those lab results reports that are to be saved to or excluded from the EMR.  </t>
    </r>
  </si>
  <si>
    <t xml:space="preserve">The list of returned lab reports needs to be sortable by all preview fields and /or grouped by Category: Allergens, Chemistry, Hematology, Immunology, Microbiology, Pathology, Serology.  Note that one report may contain multiple categories. 
Category information must be obtained from the nomenclature reference data and is not in the returned results report.
</t>
  </si>
  <si>
    <t xml:space="preserve">The lab results reports returned from the OLIS Patient query must not be committed to the patient chart or the practitioner inbox automatically. The EMR must provide a mechanism for the user to preview and select which labs reports are to be saved to the EMR.
Preview information should include:
- Collection Date/Time, 
- Tests Names, 
- Results Indicator, 
- Ordering Practitioner and 
- means of signing off results report immediately. 
Additional data elements can be included.   
</t>
  </si>
  <si>
    <r>
      <rPr>
        <b/>
        <sz val="9"/>
        <color theme="1"/>
        <rFont val="Arial"/>
        <family val="2"/>
      </rPr>
      <t xml:space="preserve">2.6(a) </t>
    </r>
    <r>
      <rPr>
        <sz val="9"/>
        <color theme="1"/>
        <rFont val="Arial"/>
        <family val="2"/>
      </rPr>
      <t>Provide the ability to manage duplicate test results</t>
    </r>
  </si>
  <si>
    <r>
      <rPr>
        <b/>
        <sz val="9"/>
        <color theme="1"/>
        <rFont val="Arial"/>
        <family val="2"/>
      </rPr>
      <t xml:space="preserve">2.1 (b) </t>
    </r>
    <r>
      <rPr>
        <sz val="9"/>
        <color theme="1"/>
        <rFont val="Arial"/>
        <family val="2"/>
      </rPr>
      <t xml:space="preserve">Provide the ability to override a patient consent directive in OLIS to see all blocked results reports for that patient.
Refer to the OLIS Interface Specification section 2.9.28 – Overrides To Access Blocked Laboratory Information.
</t>
    </r>
  </si>
  <si>
    <r>
      <rPr>
        <b/>
        <sz val="9"/>
        <color theme="1"/>
        <rFont val="Arial"/>
        <family val="2"/>
      </rPr>
      <t>2.5 (a)</t>
    </r>
    <r>
      <rPr>
        <sz val="9"/>
        <color theme="1"/>
        <rFont val="Arial"/>
        <family val="2"/>
      </rPr>
      <t xml:space="preserve"> Provide the ability to identify the status of lab test requests.
See section 2.6.1 – Test Request States of the OLIS Interface Specification</t>
    </r>
  </si>
  <si>
    <r>
      <rPr>
        <b/>
        <sz val="9"/>
        <color theme="1"/>
        <rFont val="Arial"/>
        <family val="2"/>
      </rPr>
      <t xml:space="preserve">2.5 (b) </t>
    </r>
    <r>
      <rPr>
        <sz val="9"/>
        <color theme="1"/>
        <rFont val="Arial"/>
        <family val="2"/>
      </rPr>
      <t>Provide the ability to identify the status of lab test results.
See sections 2.4.14.1 - Storage of Laboratory Reports Received from OLIS and section 2.6.2 – Test Result States of the OLIS Interface Specification</t>
    </r>
  </si>
  <si>
    <r>
      <rPr>
        <b/>
        <sz val="9"/>
        <color theme="1"/>
        <rFont val="Arial"/>
        <family val="2"/>
      </rPr>
      <t xml:space="preserve">2.5(c) </t>
    </r>
    <r>
      <rPr>
        <sz val="9"/>
        <color theme="1"/>
        <rFont val="Arial"/>
        <family val="2"/>
      </rPr>
      <t>Vendors must provide a selection list of participating laboratories to enable users a means of identifying and selecting Reporting Laboratories for query creation, previewing results reports and results reports display.</t>
    </r>
  </si>
  <si>
    <r>
      <rPr>
        <b/>
        <sz val="9"/>
        <color theme="1"/>
        <rFont val="Arial"/>
        <family val="2"/>
      </rPr>
      <t xml:space="preserve">2.6 (a) </t>
    </r>
    <r>
      <rPr>
        <sz val="9"/>
        <color theme="1"/>
        <rFont val="Arial"/>
        <family val="2"/>
      </rPr>
      <t>Provide the ability to manage duplicate test results</t>
    </r>
  </si>
  <si>
    <r>
      <rPr>
        <b/>
        <sz val="9"/>
        <color theme="1"/>
        <rFont val="Arial"/>
        <family val="2"/>
      </rPr>
      <t>2.6 (b)</t>
    </r>
    <r>
      <rPr>
        <sz val="9"/>
        <color theme="1"/>
        <rFont val="Arial"/>
        <family val="2"/>
      </rPr>
      <t xml:space="preserve"> Display an alternate, meaningful test name in place of the LOINC test name.</t>
    </r>
  </si>
  <si>
    <t>2.3 (b)</t>
  </si>
  <si>
    <r>
      <rPr>
        <sz val="9"/>
        <color rgb="FFFF0000"/>
        <rFont val="Arial"/>
        <family val="2"/>
      </rPr>
      <t>This manual query provides practitioners the ability to search lab reports for a single patient on an on-demand basis.</t>
    </r>
    <r>
      <rPr>
        <sz val="9"/>
        <color theme="1"/>
        <rFont val="Arial"/>
        <family val="2"/>
      </rPr>
      <t xml:space="preserve">
</t>
    </r>
    <r>
      <rPr>
        <sz val="9"/>
        <color rgb="FFFF0000"/>
        <rFont val="Arial"/>
        <family val="2"/>
      </rPr>
      <t>The EMR User must have the option of specifying the following additional parameters to narrow the results reports returned:</t>
    </r>
    <r>
      <rPr>
        <sz val="9"/>
        <color theme="1"/>
        <rFont val="Arial"/>
        <family val="2"/>
      </rPr>
      <t xml:space="preserve">
- Ordering Practitioner (OBR.16) / - Copied-to Practitioner (OBR.28)
- Attending Practitioner (PV1.7) / - Admitting Practitioner (PV1.17)
- Reporting Laboratory – identifies the laboratory that reported the test result to OLIS (ZBR.4)
- Exclude Reporting Laboratory (ZBE.4)
- Test Result Code – identifies the test that was performed (OBX.3)
- Consent to View Blocked Information (ZPD.1)
The remaining parameters are described in the OLIS Interface specification and can also be implemented:
- Performing Laboratory (ZBR.6) / - Exclude Performing Laboratory (ZBE.6)
- Ordering Facility Laboratory - Deprecated value (ORC.21)
- Test Request Code (OBR.4) / - Test Request Status (OBR.25) 
- Specimen Collector (ZBR.3)
- Destination Laboratory (ZBR.8)
- Test Request placer (ZBR.2)
- Priority – Deprecated value (OBR.27.6)
- Placer Group Number (ORC.4)
- Abnormal Flag – Deprecated value (OBX.8)
- Observation Result Status - Deprecated value (OBX.11)</t>
    </r>
  </si>
  <si>
    <t xml:space="preserve"> 2.3 (b)</t>
  </si>
  <si>
    <r>
      <rPr>
        <b/>
        <sz val="9"/>
        <color theme="1"/>
        <rFont val="Arial"/>
        <family val="2"/>
      </rPr>
      <t xml:space="preserve">2.1 ( c) </t>
    </r>
    <r>
      <rPr>
        <sz val="9"/>
        <color theme="1"/>
        <rFont val="Arial"/>
        <family val="2"/>
      </rPr>
      <t>Identify results reports that are blocked in OLIS.</t>
    </r>
  </si>
  <si>
    <r>
      <rPr>
        <b/>
        <sz val="9"/>
        <color theme="1"/>
        <rFont val="Arial"/>
        <family val="2"/>
      </rPr>
      <t xml:space="preserve">2.2 (a) </t>
    </r>
    <r>
      <rPr>
        <sz val="9"/>
        <color theme="1"/>
        <rFont val="Arial"/>
        <family val="2"/>
      </rPr>
      <t>EMR Offerings will have to comply with the OLIS Client Software Certification.</t>
    </r>
  </si>
  <si>
    <r>
      <rPr>
        <b/>
        <sz val="9"/>
        <color theme="1"/>
        <rFont val="Arial"/>
        <family val="2"/>
      </rPr>
      <t>2.2 (b)</t>
    </r>
    <r>
      <rPr>
        <sz val="9"/>
        <color theme="1"/>
        <rFont val="Arial"/>
        <family val="2"/>
      </rPr>
      <t xml:space="preserve"> EMR Offerings must comply with eHealth Ontario Registration &amp; Enrolment requirements.</t>
    </r>
  </si>
  <si>
    <r>
      <rPr>
        <b/>
        <sz val="9"/>
        <color theme="1"/>
        <rFont val="Arial"/>
        <family val="2"/>
      </rPr>
      <t xml:space="preserve">2.7 (a) </t>
    </r>
    <r>
      <rPr>
        <sz val="9"/>
        <color theme="1"/>
        <rFont val="Arial"/>
        <family val="2"/>
      </rPr>
      <t>Transport from OLIS to EMR interface.</t>
    </r>
  </si>
  <si>
    <r>
      <rPr>
        <b/>
        <sz val="9"/>
        <color theme="1"/>
        <rFont val="Arial"/>
        <family val="2"/>
      </rPr>
      <t>2.1 (a)</t>
    </r>
    <r>
      <rPr>
        <sz val="9"/>
        <color theme="1"/>
        <rFont val="Arial"/>
        <family val="2"/>
      </rPr>
      <t xml:space="preserve"> The EMR will maintain a log for all OLIS related queries.</t>
    </r>
  </si>
  <si>
    <r>
      <rPr>
        <b/>
        <sz val="9"/>
        <color theme="1"/>
        <rFont val="Arial"/>
        <family val="2"/>
      </rPr>
      <t>2.1 (a)</t>
    </r>
    <r>
      <rPr>
        <sz val="9"/>
        <color theme="1"/>
        <rFont val="Arial"/>
        <family val="2"/>
      </rPr>
      <t>: see above</t>
    </r>
  </si>
  <si>
    <r>
      <t xml:space="preserve">The laboratory information returned by the “OLIS PreLoad Query”  and displayed in the "PreLoad Preview" is provider specific and  must be accessible only by the "Requesting HIC".
At a minimum  the </t>
    </r>
    <r>
      <rPr>
        <b/>
        <sz val="9"/>
        <color theme="1"/>
        <rFont val="Arial"/>
        <family val="2"/>
      </rPr>
      <t>“</t>
    </r>
    <r>
      <rPr>
        <b/>
        <u/>
        <sz val="9"/>
        <color theme="1"/>
        <rFont val="Arial"/>
        <family val="2"/>
      </rPr>
      <t>PreLoad Preview”</t>
    </r>
    <r>
      <rPr>
        <sz val="9"/>
        <color theme="1"/>
        <rFont val="Arial"/>
        <family val="2"/>
      </rPr>
      <t xml:space="preserve"> must include:
- Patient FN/LN, DOB, Gender, HCN
- Collection Date/Time (OBR.7)
-</t>
    </r>
    <r>
      <rPr>
        <sz val="9"/>
        <color rgb="FFFF0000"/>
        <rFont val="Arial"/>
        <family val="2"/>
      </rPr>
      <t xml:space="preserve"> </t>
    </r>
    <r>
      <rPr>
        <sz val="9"/>
        <rFont val="Arial"/>
        <family val="2"/>
      </rPr>
      <t>Category: Chemistry, Hematology, Immunology, Microbiology, etc</t>
    </r>
    <r>
      <rPr>
        <sz val="9"/>
        <color rgb="FFFF0000"/>
        <rFont val="Arial"/>
        <family val="2"/>
      </rPr>
      <t xml:space="preserve">
</t>
    </r>
    <r>
      <rPr>
        <sz val="9"/>
        <rFont val="Arial"/>
        <family val="2"/>
      </rPr>
      <t>- Test Request Name (OBR.4) / Test Request Status (OBR.25)</t>
    </r>
    <r>
      <rPr>
        <sz val="9"/>
        <color theme="1"/>
        <rFont val="Arial"/>
        <family val="2"/>
      </rPr>
      <t xml:space="preserve">
- Test Result Information: Test Result Name (OBX.3 ) /  Test Result Value (OBX.5)  /</t>
    </r>
    <r>
      <rPr>
        <sz val="9"/>
        <rFont val="Arial"/>
        <family val="2"/>
      </rPr>
      <t xml:space="preserve"> Units (OBX.6) </t>
    </r>
    <r>
      <rPr>
        <sz val="9"/>
        <color theme="1"/>
        <rFont val="Arial"/>
        <family val="2"/>
      </rPr>
      <t xml:space="preserve">/ Abnormal Flag (OBX.8) /Test Results Status (OBX.11)
- Practitioner: Ordering (OBR.16) , CCed (OBR.28), Admitting (PV1.17),  Attending (PV1.7)
</t>
    </r>
    <r>
      <rPr>
        <sz val="9"/>
        <rFont val="Arial"/>
        <family val="2"/>
      </rPr>
      <t>- Lab Name</t>
    </r>
    <r>
      <rPr>
        <sz val="9"/>
        <color theme="1"/>
        <rFont val="Arial"/>
        <family val="2"/>
      </rPr>
      <t xml:space="preserve">
- whether the patient is </t>
    </r>
    <r>
      <rPr>
        <b/>
        <sz val="9"/>
        <color theme="1"/>
        <rFont val="Arial"/>
        <family val="2"/>
      </rPr>
      <t xml:space="preserve">matched or unmatched </t>
    </r>
    <r>
      <rPr>
        <sz val="9"/>
        <color theme="1"/>
        <rFont val="Arial"/>
        <family val="2"/>
      </rPr>
      <t>in the EMR
Hovering over the above data elements to get the information will not meet the requirement.
Abnormal Flag (OBX.8) must be displayed without opening the actual lab report/result.</t>
    </r>
  </si>
  <si>
    <r>
      <t xml:space="preserve">The EMR Offering must support the automated creation and transmission of the “OLIS Provider Query” periodically (automated polling) for each individual practitioner.
</t>
    </r>
    <r>
      <rPr>
        <i/>
        <sz val="9"/>
        <color theme="1"/>
        <rFont val="Arial"/>
        <family val="2"/>
      </rPr>
      <t>Refer to the OLIS Interface Specification
- Section: Essential Concepts &gt; Laboratory Information Updates.
- Section: Use Case Model &gt; Queries &gt; How Polling Works</t>
    </r>
    <r>
      <rPr>
        <sz val="9"/>
        <color theme="6"/>
        <rFont val="Arial"/>
        <family val="2"/>
      </rPr>
      <t xml:space="preserve">
</t>
    </r>
  </si>
  <si>
    <r>
      <rPr>
        <sz val="9"/>
        <rFont val="Arial"/>
        <family val="2"/>
      </rPr>
      <t xml:space="preserve">The automated match of the lab reports/results to the patient’s chart must be based on patient’s demographics (refer to req# OLIS04.10).
</t>
    </r>
    <r>
      <rPr>
        <sz val="9"/>
        <color rgb="FFFF0000"/>
        <rFont val="Arial"/>
        <family val="2"/>
      </rPr>
      <t xml:space="preserve">The automated match of the lab reports/results to the "Requesting HIC" (physician) inbox / work queue must be based on the CPSO number of the "Requesting HIC".
</t>
    </r>
    <r>
      <rPr>
        <sz val="9"/>
        <color theme="1"/>
        <rFont val="Arial"/>
        <family val="2"/>
      </rPr>
      <t xml:space="preserve">
The patient name must be identified for each lab report/result in the "Requesting HIC" inbox / work queue. Hovering over a lab report/result to identify the name of the patient will not meet the requirement.
The EMR Offering must support filtering /sorting the lab reports/results by patient name in the practitioner inbox/work queue.
A lab report/result must be added only once to the patient chart and only show up once in the Requesting HIC inbox / work queue.</t>
    </r>
  </si>
  <si>
    <r>
      <t xml:space="preserve">EMR Offering must be able to manage the HL7 error messages.
</t>
    </r>
    <r>
      <rPr>
        <i/>
        <sz val="9"/>
        <color theme="1"/>
        <rFont val="Arial"/>
        <family val="2"/>
      </rPr>
      <t>Refer to OLIS Interface Specification
  - Section: Error Codes &gt; HL7 Error Codes and Messages &gt; Business Error Codes</t>
    </r>
    <r>
      <rPr>
        <sz val="9"/>
        <color theme="1"/>
        <rFont val="Arial"/>
        <family val="2"/>
      </rPr>
      <t xml:space="preserve">
</t>
    </r>
    <r>
      <rPr>
        <sz val="9"/>
        <color theme="1"/>
        <rFont val="Arial"/>
        <family val="2"/>
      </rPr>
      <t xml:space="preserve">
</t>
    </r>
  </si>
  <si>
    <r>
      <t xml:space="preserve">EMR Offering must be able to manage the XML error messages.
</t>
    </r>
    <r>
      <rPr>
        <i/>
        <sz val="9"/>
        <color theme="1"/>
        <rFont val="Arial"/>
        <family val="2"/>
      </rPr>
      <t>Refer to OLIS Interface Specification:
  - Section XML Message Definitions &gt; Errors &gt; XML-encoded errors</t>
    </r>
  </si>
  <si>
    <r>
      <t xml:space="preserve">The EMR Offering must be able to manage the SOAP error messages.
</t>
    </r>
    <r>
      <rPr>
        <i/>
        <sz val="9"/>
        <rFont val="Arial"/>
        <family val="2"/>
      </rPr>
      <t xml:space="preserve">Refer to OLIS Interface Specification:
  -  Section: XML Message Definitions &gt; Errors &gt; SOAP Exceptions
</t>
    </r>
    <r>
      <rPr>
        <sz val="9"/>
        <rFont val="Arial"/>
        <family val="2"/>
      </rPr>
      <t xml:space="preserve">
</t>
    </r>
  </si>
  <si>
    <r>
      <t xml:space="preserve">The EMR Offering must support the creation and manual transmission of the “OLIS Patient Query” on an “on-demand basis” for each practitioner.
</t>
    </r>
    <r>
      <rPr>
        <i/>
        <sz val="9"/>
        <color theme="1"/>
        <rFont val="Arial"/>
        <family val="2"/>
      </rPr>
      <t xml:space="preserve">
Refer to the OLIS Interface Specification:
 - Section: Use Case Model &gt; Queries &gt; Use Cases &gt; Retrieve Order/Report for Patient</t>
    </r>
    <r>
      <rPr>
        <sz val="9"/>
        <color theme="1"/>
        <rFont val="Arial"/>
        <family val="2"/>
      </rPr>
      <t xml:space="preserve">
</t>
    </r>
  </si>
  <si>
    <r>
      <t xml:space="preserve">The EMR Offering must provide the ability </t>
    </r>
    <r>
      <rPr>
        <u/>
        <sz val="9"/>
        <color theme="1"/>
        <rFont val="Arial"/>
        <family val="2"/>
      </rPr>
      <t xml:space="preserve">to override a </t>
    </r>
    <r>
      <rPr>
        <i/>
        <u/>
        <sz val="9"/>
        <color theme="1"/>
        <rFont val="Arial"/>
        <family val="2"/>
      </rPr>
      <t xml:space="preserve">patient consent directive </t>
    </r>
    <r>
      <rPr>
        <i/>
        <sz val="9"/>
        <color theme="1"/>
        <rFont val="Arial"/>
        <family val="2"/>
      </rPr>
      <t>in OLIS</t>
    </r>
    <r>
      <rPr>
        <sz val="9"/>
        <color theme="1"/>
        <rFont val="Arial"/>
        <family val="2"/>
      </rPr>
      <t xml:space="preserve"> to see all blocked results reports for that patient.
</t>
    </r>
    <r>
      <rPr>
        <i/>
        <sz val="9"/>
        <color theme="1"/>
        <rFont val="Arial"/>
        <family val="2"/>
      </rPr>
      <t xml:space="preserve">
Refer to the OLIS Interface Specification:
  - Section: Privacy Considerations &gt; Overriding Consent</t>
    </r>
    <r>
      <rPr>
        <sz val="9"/>
        <color theme="1"/>
        <rFont val="Arial"/>
        <family val="2"/>
      </rPr>
      <t xml:space="preserve">
</t>
    </r>
  </si>
  <si>
    <r>
      <t xml:space="preserve">The EMR Offering must provide the ability to indicate the status of a lab test request.
</t>
    </r>
    <r>
      <rPr>
        <i/>
        <sz val="9"/>
        <color theme="1"/>
        <rFont val="Arial"/>
        <family val="2"/>
      </rPr>
      <t xml:space="preserve">
Refer to the OLIS Interface Specification
- Section:  Laboratory Information Lifecycle and Entity Model &gt; Entity Model &gt; Orders/Reports</t>
    </r>
    <r>
      <rPr>
        <sz val="9"/>
        <color theme="1"/>
        <rFont val="Arial"/>
        <family val="2"/>
      </rPr>
      <t xml:space="preserve">
</t>
    </r>
  </si>
  <si>
    <r>
      <t xml:space="preserve">The EMR Offering must provide the ability to indicate the status of lab test results.
</t>
    </r>
    <r>
      <rPr>
        <i/>
        <sz val="9"/>
        <color theme="1"/>
        <rFont val="Arial"/>
        <family val="2"/>
      </rPr>
      <t xml:space="preserve">
Refer to OLIS Interface Specification 
- Section: Laboratory Information Lifecycle and Entity Model &gt; Entity Model &gt; Orders/Reports</t>
    </r>
    <r>
      <rPr>
        <sz val="9"/>
        <color theme="1"/>
        <rFont val="Arial"/>
        <family val="2"/>
      </rPr>
      <t xml:space="preserve">
</t>
    </r>
  </si>
  <si>
    <r>
      <t xml:space="preserve">The EMR Offering must display an alternate, meaningful test name in place of the LOINC test name.
</t>
    </r>
    <r>
      <rPr>
        <i/>
        <sz val="9"/>
        <color theme="1"/>
        <rFont val="Arial"/>
        <family val="2"/>
      </rPr>
      <t xml:space="preserve">Refer to: </t>
    </r>
    <r>
      <rPr>
        <i/>
        <sz val="9"/>
        <color theme="1"/>
        <rFont val="Arial"/>
        <family val="2"/>
      </rPr>
      <t xml:space="preserve">"OLIS Nomenclature" 
</t>
    </r>
  </si>
  <si>
    <r>
      <t xml:space="preserve">The EMR Offering must be </t>
    </r>
    <r>
      <rPr>
        <u/>
        <sz val="9"/>
        <color theme="1"/>
        <rFont val="Arial"/>
        <family val="2"/>
      </rPr>
      <t>able to manage d</t>
    </r>
    <r>
      <rPr>
        <sz val="9"/>
        <color theme="1"/>
        <rFont val="Arial"/>
        <family val="2"/>
      </rPr>
      <t xml:space="preserve">uplicate lab test reports / results.
</t>
    </r>
    <r>
      <rPr>
        <i/>
        <sz val="9"/>
        <color theme="1"/>
        <rFont val="Arial"/>
        <family val="2"/>
      </rPr>
      <t>Refer to: “OLIS – Report Identification Guidance” included in the current specification</t>
    </r>
    <r>
      <rPr>
        <sz val="9"/>
        <color theme="1"/>
        <rFont val="Arial"/>
        <family val="2"/>
      </rPr>
      <t xml:space="preserve">
</t>
    </r>
  </si>
  <si>
    <r>
      <t xml:space="preserve">The EMR Offering must maintain the list of values for each query parameters (provided by OLIS). 
</t>
    </r>
    <r>
      <rPr>
        <i/>
        <sz val="9"/>
        <color theme="1"/>
        <rFont val="Arial"/>
        <family val="2"/>
      </rPr>
      <t xml:space="preserve">
Refer to OLIS Interface Specification
- Section: HL7 Message Specification &gt; HL7 Message Structure &gt; Query Message Profile &gt; Query Parameters Matrix</t>
    </r>
    <r>
      <rPr>
        <sz val="9"/>
        <color theme="1"/>
        <rFont val="Arial"/>
        <family val="2"/>
      </rPr>
      <t xml:space="preserve">
</t>
    </r>
    <r>
      <rPr>
        <i/>
        <sz val="9"/>
        <color theme="1"/>
        <rFont val="Arial"/>
        <family val="2"/>
      </rPr>
      <t xml:space="preserve">
</t>
    </r>
  </si>
  <si>
    <t>FINAL</t>
  </si>
  <si>
    <r>
      <t xml:space="preserve">Upon receiving the "patient-level block message" or the "record-level block message", the EMR Offering must:
- visually indicate that some results within reports have been blocked because the patient has withdrawn their consent
- allow the user the option to:
      &gt; override the patient consent or
      &gt; accept the results as presented
- allow the user to indicate whether the consent was obtained from:
      &gt; the patient or 
      &gt; the patient’s substitute decision maker 
The EMR Offering must log the above events,  including:
- when the event occurred,
</t>
    </r>
    <r>
      <rPr>
        <sz val="9"/>
        <color rgb="FF00B050"/>
        <rFont val="Arial"/>
        <family val="2"/>
      </rPr>
      <t>-</t>
    </r>
    <r>
      <rPr>
        <sz val="9"/>
        <rFont val="Arial"/>
        <family val="2"/>
      </rPr>
      <t xml:space="preserve"> the identity of the persons who initiated the events</t>
    </r>
    <r>
      <rPr>
        <sz val="9"/>
        <color theme="1"/>
        <rFont val="Arial"/>
        <family val="2"/>
      </rPr>
      <t xml:space="preserve">
- the practitioner on whose behalf the event occurred (Requesting HIC)
- whether it was the patient or the substitute decision maker who authorized the override
</t>
    </r>
    <r>
      <rPr>
        <sz val="9"/>
        <rFont val="Arial"/>
        <family val="2"/>
      </rPr>
      <t>- EMR transaction id: unique EMR event id 
- OLIS transaction id: the unique ID identifying each HL7 message</t>
    </r>
  </si>
  <si>
    <r>
      <t xml:space="preserve">The EMR Offering must be able to manage duplicate lab reports/results in:
- Preload Query Preview
- Patient Query Preview
- "Requesting HIC" inbox / work queue
- Patient chart
In the context of the current specification:
</t>
    </r>
    <r>
      <rPr>
        <sz val="9"/>
        <rFont val="Arial"/>
        <family val="2"/>
      </rPr>
      <t>- same lab report/result received through at least two separate channels (i.e. Commercial Labs and OLIS) is considered a duplicate lab report/result</t>
    </r>
    <r>
      <rPr>
        <sz val="9"/>
        <color theme="1"/>
        <rFont val="Arial"/>
        <family val="2"/>
      </rPr>
      <t xml:space="preserve">
- same lab report/result returned by the “OLIS Provider Query” for different “Requesting HICs” in the same clinic is considered duplicate result
- same lab report/result returned by one of the "OLIS queries" that already exist within EMR is considered a duplicate.
The lab reports/results must show-up:
- only once in the patient chart
- only once in each of the 'Requesting HICs' inbox / work queue
</t>
    </r>
    <r>
      <rPr>
        <sz val="9"/>
        <rFont val="Arial"/>
        <family val="2"/>
      </rPr>
      <t>Regardless of the method used to manage duplicates, for audit purposes, the EMR Offering must at least log the data fields mentioned in req. # OLIS06.03.</t>
    </r>
  </si>
  <si>
    <t>Possible solution include but not limited to:
- automatically reject duplicate lab reports/results
- allow manual removal of duplicate lab reports/Results from the “Patient Query Preview”
In case where duplicate reports/results are displayed in the “Patient Query Preview”, the EMR Offering must provide an ability to sort and filter the duplicate lab reports/results.</t>
  </si>
  <si>
    <r>
      <t xml:space="preserve">EMR v4.0 - Appendix E (OLIS)
</t>
    </r>
    <r>
      <rPr>
        <sz val="9"/>
        <color theme="1"/>
        <rFont val="Calibri"/>
        <family val="2"/>
        <scheme val="minor"/>
      </rPr>
      <t>Publish Date: January 2011</t>
    </r>
  </si>
  <si>
    <t>RM</t>
  </si>
  <si>
    <t xml:space="preserve">The EMR Offering must have a default polling interval.
At a minimum, the default polling interval must be set-up at the clinic level.
The EMR users must be able to:
-  set-up their desired polling interval
-  set-up and update the Start Timestamp parameter for each individual practitioner query
The default polling interval must apply to all “OLIS Practitioner Queries” regardless the automated queries fail to execute or are run manually.
The EMR Offering must automatically adjust the "Start Timestamp" parameter to the latest OBR.22 timestamp for which lab reports/results were received for each individual "OLIS Practitioner Query" configured in the system.
</t>
  </si>
  <si>
    <t>The EMR Offering must indicate whether the lab test result status is:
• F- Final
• P -Preliminary 
• C - Correction to results
At a minimum, the lab test request status must be available in:
- patient chart
- provider work queue / inbox
- Patient Query – “Preview“
- Preload Query – “‘Preview”
Hovering over to get the information will not meet the requirement.</t>
  </si>
  <si>
    <t>In the context of the current specification: 
- "removing"  applies to laboratory information displayed in the:
    &gt; "PreLoad Preview"
    &gt; "Patient Query Preview"
- "rejecting" applies to laboratory information returned by the "OLIS Provider Query"
At a minimum the audit log should contain:
- Query Date: the date the query was generated
- Query Type: OLIS Preload Query, OLIS Provider Query, OLIS Patient Query
- Query Initiating User: the user/system that initiated the query
- Requesting  HIC
- Removing User: the user / system that removes/rejects laboratory reports
- Removal/Rejection  Date
- Removal/Rejection Reason
- Removal Type: whether manual or system removal
- Download From: OLIS
- ORC.4 (accession number) ; OBR.4 (Test Request); OBR.7 (Collection Date  for each Test Request); OBR.22 (last date/time when was updated)</t>
  </si>
  <si>
    <r>
      <t>EMR-OLIS Specification v4.2</t>
    </r>
    <r>
      <rPr>
        <b/>
        <sz val="10"/>
        <color theme="1"/>
        <rFont val="Calibri"/>
        <family val="2"/>
        <scheme val="minor"/>
      </rPr>
      <t xml:space="preserve">
</t>
    </r>
    <r>
      <rPr>
        <sz val="8"/>
        <rFont val="Arial"/>
        <family val="2"/>
      </rPr>
      <t>Publish Date: April 1, 2015</t>
    </r>
  </si>
  <si>
    <t>The EMR offering must allow the user to act upon the laboratory information returned by the “OLIS Preload Query”, prior to permanently saving the laboratory information into the patient chart.</t>
  </si>
  <si>
    <t xml:space="preserve">The EMR offering must support the automated creation and transmission of the “OLIS Provider Query” periodically (automated polling) for each individual practitioner.
Refer to the OLIS Interface Specification
- Section: Essential Concepts &gt; Laboratory Information Updates.
- Section: Use Case Model &gt; Queries &gt; How Polling Works
</t>
  </si>
  <si>
    <t>The automated match of the lab reports/results to the patient’s chart must be based on patient’s demographics (refer to req# OLIS04.10).
The automated match of the lab reports/results to the "Requesting HIC" (physician) inbox / work queue must be based on the CPSO number of the "Requesting HIC".
The patient name must be identified for each lab report/result in the "Requesting HIC" inbox / work queue. Hovering over a lab report/result to identify the name of the patient will not meet the requirement.
The EMR offering must support filtering /sorting the lab reports/results by patient name in the practitioner inbox/work queue.
A lab report/result must be added only once to the patient chart and only show up once in the Requesting HIC inbox / work queue.</t>
  </si>
  <si>
    <t>The EMR offering must provide a mechanism to configure where to display the unmatched to the patient lab reports/results.</t>
  </si>
  <si>
    <t xml:space="preserve">At a minimum,  the user must be able to configure whether the unmatched to the patient lab reports/results should be displayed:
- in the "Requesting HIC" inbox / work queue OR  
- a place in the EMR offering where unmatched OLIS lab reports/results can be managed
At a minimum the EMR offering must allow for configuration at the practitioner/provider level.
Lab reports/results for patients that do not pre-exist in EMR cannot be displayed in “a patient chart”.
Automatically creating “EMR patient charts” for patients with lab reports /results received via OLIS that do not pre-exist in EMR will not meet the requirement.
</t>
  </si>
  <si>
    <t>The EMR offering must allow the user to manually submit the practitioner query.</t>
  </si>
  <si>
    <t>The EMR offering must allow the user to preview  the laboratory information returned by the “OLIS Patient Query”, prior to permanently saving the laboratory information into the patient chart and in the "Requesting HIC" (physician) inbox / work queue.</t>
  </si>
  <si>
    <t>The EMR offering must provide the ability to filter and sort the laboratory information displayed in the "Patient Query Preview".</t>
  </si>
  <si>
    <t>At a minimum, the EMR offering must provide the ability to:
- filter (apply query selection) on the preview fields as per requirement ( req#OLIS03.02 mentioned above)
- sort by all the preview fields 
The EMR offering must be able to automatically populate following filters based on laboratory information returned by the "OLIS Patient Query":
-  Lab Name
- Category:  Chemistry, Hematology, Immunology, Microbiology, etc.
- Test Request Status (OBR.25)
- Test Report Status (OBX.11)
- Abnormal Flag (OBX.8)
- Practitioner: Ordering (OBR.16) , CCed (OBR.28), Admitting (PV1.17),  Attending (PV1.7)
- Reporting Laboratory (ZBR.4) / - Exclude Reporting Laboratory (ZBE.4) 
- Performing Laboratory (ZBR.6) / - Exclude Performing Laboratory (ZBE.6)
Filtering on an individual LabName must return/display all laboratory results where  the “Lab License Number” (ie 5623, 5629, 5639) is identified as belonging to the specified laboratory (Lifelab).</t>
  </si>
  <si>
    <t>The EMR offering must allow the user to act upon the laboratory information returned by the “OLIS Patient Query”, prior to permanently saving the laboratory information into the patient chart</t>
  </si>
  <si>
    <t xml:space="preserve">The EMR offering must provide the ability to override a patient consent directive in OLIS to see all blocked results reports for that patient.
Refer to the OLIS Interface Specification:
  - Section: Privacy Considerations &gt; Overriding Consent
</t>
  </si>
  <si>
    <t xml:space="preserve">The EMR offering must indicate whether the lab test request status is:
• F - Final
• A - Some, but not all, results available 
• P - Preliminary 
• C - Correction to results
At a minimum, the lab test request status must be available in:
- patient chart
- provider work queue / inbox
- Patient Query – “Preview“
- Preload Query – “‘Preview”
Hovering over to get the information will not meet the requirement.
</t>
  </si>
  <si>
    <t xml:space="preserve">The EMR offering must provide a list of participating laboratories.
Refer to OLIS documentation: 
- Lab and SCC Extract, and
- Hospital Extract
</t>
  </si>
  <si>
    <t xml:space="preserve">The EMR offering must allow the user to act upon unmatched patient lab reports/results received via OLIS.
</t>
  </si>
  <si>
    <t>The EMR user interface to OLIS must be integrated with the EMR offering.</t>
  </si>
  <si>
    <t>The EMR offering must support automated matching of the patient lab reports/results to the EMR patient chart.</t>
  </si>
  <si>
    <t>The EMR offering must identify lab reports/results that are blocked in OLIS.</t>
  </si>
  <si>
    <t xml:space="preserve">The EMR offering must:
- provide error notification with associated details upon receiving HL7 error codes
- deliver notification and details to applicable recipient(s) (e.g., EMR user, EMR administrator) based on the business need
The EMR must handle the failure of any internal functions related to OLIS and must continue operating. </t>
  </si>
  <si>
    <t xml:space="preserve">The EMR offering must:
- provide error notification with associated details upon receiving XML error codes
- deliver notification and details to applicable recipient(s) (e.g., EMR user, EMR administrator) based on the business need
The EMR must handle the failure of any internal functions related to OLIS and must continue operating.
</t>
  </si>
  <si>
    <t>The EMR offering must:
- provide error notification with associated details upon receiving SOAP error messages
- deliver notification and details to applicable recipient(s) (e.g., EMR user, EMR administrator) based on the business need
The EMR must handle the failure of any internal functions related to OLIS and must continue operating.</t>
  </si>
  <si>
    <t>The EMR offering must provide appropriate notification to user(s) or administrator regarding the applications ability to complete the requested retrieval process.
The EMR offering must be able to retry and re-establish network connectivity and perform the operation at a later time without any human intervention.</t>
  </si>
  <si>
    <t>The EMR offering must have successfully passed OLIS Conformance Testing.</t>
  </si>
  <si>
    <t>The EMR offering must maintain a log for lab reports/results removed/rejected from the EMR offering.</t>
  </si>
  <si>
    <t xml:space="preserve">The EMR offering must be able to manage duplicate lab reports/results returned by the “OLIS Patient Query”.
Refer to Section 4 Report Identification Guidance for more information.
</t>
  </si>
  <si>
    <t xml:space="preserve">The EMR offering must be able to manage duplicate lab test reports / results.
Refer to Section 4 Report Identification Guidance for more information.
</t>
  </si>
  <si>
    <t>Possible solutions include, but are not limited to:
- automatically reject duplicate lab reports/results
- allow manual removal of duplicate lab reports/Results from the “Patient Query Preview”
In case where duplicate reports/results are displayed in the “Patient Query Preview”, the EMR offering must provide an ability to sort and filter the duplicate lab reports/results.</t>
  </si>
  <si>
    <r>
      <t xml:space="preserve">The 'list of participating laboratories' applies to the following query parameters in the "OLIS Patient Query":
</t>
    </r>
    <r>
      <rPr>
        <sz val="9"/>
        <rFont val="Arial"/>
        <family val="2"/>
      </rPr>
      <t>- Reporting Laboratory (@ZBR.4) 
- Exclude Reporting Laboratory (@ZBE.4) 
- Performing Laboratory (@ZBR.6) 
- Exclude Performing Laboratory (@ZBE.6)</t>
    </r>
    <r>
      <rPr>
        <sz val="9"/>
        <color theme="1"/>
        <rFont val="Arial"/>
        <family val="2"/>
      </rPr>
      <t xml:space="preserve">
</t>
    </r>
  </si>
  <si>
    <t>The EMR offering must maintain a log of all messages sent to or received from OLIS.</t>
  </si>
  <si>
    <r>
      <t xml:space="preserve">The EMR offering must indicate whether the lab test result status is:
• F- Final
• P -Preliminary 
• C - Correction to results
At a minimum, the lab test </t>
    </r>
    <r>
      <rPr>
        <sz val="9"/>
        <color rgb="FFFF0000"/>
        <rFont val="Arial"/>
        <family val="2"/>
      </rPr>
      <t>result</t>
    </r>
    <r>
      <rPr>
        <sz val="9"/>
        <color theme="1"/>
        <rFont val="Arial"/>
        <family val="2"/>
      </rPr>
      <t xml:space="preserve"> status must be available in:
- patient chart
- provider work queue / inbox
- Patient Query – “Preview“
- Preload Query – “‘Preview”
Hovering over to get the information will not meet the requirement.</t>
    </r>
  </si>
  <si>
    <t>M/O</t>
  </si>
  <si>
    <t>The EMR offering must support creation and transmission of the “OLIS Preload Query” on an “on-demand basis”.
Refer to the OLIS Interface Specification</t>
  </si>
  <si>
    <t>The EMR offering must allow the user to preview the laboratory information returned by the “OLIS Preload Query”, prior to permanently saving the laboratory information into the patient chart and/or in the "Requesting HIC" (physician) inbox / work queue.</t>
  </si>
  <si>
    <t>The EMR offering must provide the capability to filter and sort the laboratory information displayed in the "Preload Preview".</t>
  </si>
  <si>
    <t xml:space="preserve">The EMR offering must be able to manage duplicate lab reports/results returned by the “OLIS Preload Query”.
Refer to Section 4 Report Identification Guidance for more information..
</t>
  </si>
  <si>
    <t>The “OLIS Preload Query” must be presented and structured so that it can be executed by the practitioner. 
"Requesting HIC" and  "Query Initiating User" credentials must automatically fill in the appropriate parameters in the "OLIS Preload Query".
The EMR offering must provide the ability to set the "Start Timestamp" and "End Timestamp" (@OBR.22). Setting-up these parameters must not affect the "Start Timestamp" parameter for the “OLIS Practitioner Query”.</t>
  </si>
  <si>
    <t>At a minimum, the EMR offering must allow the user to
- match the "unmatched patient" lab reports/results to an existing EMR patient
- manage the remaining "unmatched patient" lab reports /results 
The "matching patient" functionality must be available for:
- unmatched patients in the "Preload Preview" / "Patient Query Preview"
- unmatched patients returned by the "OLIS Provider Query" ( see OLIS02.03)
The "matching to patient" functionality must preserve the original patient demographics (all) returned within the OLIS HL7 message which must be accessible from the EMR offering user interface.</t>
  </si>
  <si>
    <t>This applies to query parameters for the purpose of the:
- "OLIS Preload Query"
- "OLIS Provider Query"
- "OLIS Patient Query"</t>
  </si>
  <si>
    <t>Lab reports/results for which a “patient consent directive” exists must be clearly identified as sensitive information (blocked results):
- in the “Preload Preview" and "Patient Query Preview"
- once they are permanently saved in the EMR offering
The results report will be available to practitioners within the circle of care but its “sensitive blocked result(s) status” must be clearly identified to all who are able to review the lab reports.</t>
  </si>
  <si>
    <t>In the context of the current specification: 
- "removing"  applies to laboratory information displayed in the:
    &gt; "Preload Preview"
    &gt; "Patient Query Preview"
- "rejecting" applies to laboratory information returned by the "OLIS Provider Query"
At a minimum the audit log should contain:
- Query Date: the date the query was generated
- Query Type: OLIS Preload Query, OLIS Provider Query, OLIS Patient Query
- Query Initiating User: the user/system that initiated the query
- Requesting  HIC
- Removing User: the user / system that removes/rejects laboratory reports
- Removal/Rejection  Date
- Removal/Rejection Reason
- Removal Type: whether manual or system removal
- Download From: OLIS
- ORC.4 (accession number) ; OBR.4 (Test Request); OBR.7 (Collection Date  for each Test Request); OBR.22 (last date/time when was updated)</t>
  </si>
  <si>
    <t>OLIS Preload Query</t>
  </si>
  <si>
    <t>The laboratory information returned by the “OLIS Preload Query”  and displayed in the "Preload Preview" is provider-specific and  must be accessible only by the "Requesting HIC".
At a minimum  the “Preload Preview” must include:
- Patient FN/LN, DOB, Gender, HCN
- Collection Date/Time (OBR.7)
- Category: Chemistry, Hematology, Immunology, Microbiology, etc.
- Test Request Name (OBR.4) / Test Request Status (OBR.25)
- Test Result Information: Test Result Name (OBX.3 ) /  Test Result Value (OBX.5)  / Units (OBX.6) / Abnormal Flag (OBX.8) /Test Results Status (OBX.11)
- Practitioner: Ordering (OBR.16) , CCed (OBR.28), Admitting (PV1.17),  Attending (PV1.7)
- Lab Name
- Whether the patient is matched or unmatched in the EMR
Hovering over the above data elements to get the information will not meet the requirement.
Abnormal Flag (OBX.8) must be displayed without opening the actual lab report/result.</t>
  </si>
  <si>
    <t>At a minimum, the EMR offering must provide the capability to:
- filter (apply query selection) on the preview fields as per requirement (req# PLQ-002 - mentioned above)
- sort by all the preview fields 
The EMR offering must be able to limit filter options based on the information laboratory information returned by the "OLIS Preload Query":
- Patient: First Name, Last Name, HCN
- Lab Name
- Category: Chemistry, Hematology, Immunology, Microbiology, etc.
- Test Request Status (OBR.25)
- Test Result Status (OBX.11)
- Practitioner: Ordering (OBR.16) , CCed (OBR.28), Admitting (PV1.17),  Attending (PV1.7)
- Abnormal Flag (OBX.8)
- Reporting Laboratory (ZBR.4) / - Exclude Reporting Laboratory (ZBE.4) 
- Performing Laboratory (ZBR.6) / - Exclude Performing Laboratory (ZBE.6)
- Test Request Code (OBR.4) / - Test Request Status (OBR.25)
Filtering on an individual Lab Name must return/display all laboratory results where  the “Lab License Number” (e.g., 5623, 5629, 5639) is identified as belonging to the parent lab (e.g., Lifelab).</t>
  </si>
  <si>
    <t xml:space="preserve">Possible solutions include, but not limited to:
- automatically reject duplicate lab reports/results
- identify and allow manual removal of duplicate lab reports/Results from the “Preload Preview”
In case where duplicate reports/results are displayed in the “Preload Preview”, the EMR offering must provide an ability to sort and filter the duplicate lab reports/results.
</t>
  </si>
  <si>
    <t xml:space="preserve">The EMR offering must have a default polling interval.
At a minimum, the default polling interval must be setup at the clinic level.
The EMR users must be able to:
-  setup their desired polling interval
-  setup and update the Start Timestamp parameter for each individual practitioner query
The default polling interval must apply to all “OLIS Practitioner Queries” regardless the automated queries fail to execute or are run manually.
The EMR offering must automatically adjust the "Start Timestamp" parameter to the latest OBR.22 Timestamp for which lab reports/results were received for each individual "OLIS Practitioner Query" configured in the system.
</t>
  </si>
  <si>
    <t xml:space="preserve">The EMR offering must support the creation and manual transmission of the “OLIS Patient Query” on an “on-demand basis” for each practitioner.
Refer to the OLIS Interface Specification:
 - Section: Use Case Model &gt; Queries &gt; Use Cases &gt; Retrieve Order/Report for Patient.
</t>
  </si>
  <si>
    <t>At a minimum, the "OLIS Patient Query" must be presented and structured so it can be executed by the "Requesting HIC" (practitioner) from the patient chart. Requiring user to login on a different system/application and run the “OLIS Patient Query” will not meet the requirement.
The "'Requesting HIC" credentials and patient identifier(s) must automatically fill in the "OLIS Patient Query".
The EMR offering must provide the ability to set the Start Timestamp and End Timestamp (@OBR.22 or @OBR.7). Setting up these parameters must not affect the Start Timestamp parameter for the “OLIS Practitioner Query”.
The EMR offering must allow the user to specify the following  parameters to narrow the results reports returned by OLIS:
- Ordering Practitioner (@OBR.16) 
- Copied-to Practitioner (@OBR.28)
- Attending Practitioner (@PV1.7)
- Admitting Practitioner (@PV1.17)
- Reporting Laboratory (@ZBR.4) / - Exclude Reporting Laboratory (@ZBE.4) 
- Performing Laboratory (@ZBR.6) / - Exclude Performing Laboratory (@ZBE.6)
- Test Request Code (@OBR.4) / - Test Request Status (@OBR.25)
The remaining parameters described in the OLIS Interface specification for "OLIS Patient Query" (Z01) can also be implemented:
- Test Result Code (@OBX.3)
- Specimen Collector (@ZBR.3)
- Destination Laboratory (@ZBR.8)
- Test Request Placer (@ZBR.2)
- Placer Group Number (@ORC.4)
The EMR offering must allow users to type in the parameters and/or select from pre-loaded parameters lists (refer to OLIS Interface spec and OLIS Nomenclature).</t>
  </si>
  <si>
    <t>The laboratory information returned by the “OLIS Patient Query”  and displayed in the "Patient Query Preview" is provider specific and must be accessible only by "Requesting HIC".
At a minimum  the "Patient Query Preview" must include:
- Collection Date/Time (OBR.7)
- Chemistry, Hematology, Immunology, Microbiology, etc.
- Test Request Name (OBR.4) / Test Request Status (OBR.25)
- Test Result Information: Test Result Name (OBX.3 ) /  Test Result Value (OBX.5)  / Units (OBX.6) /  Abnormal Flag (OBX.8) /Test Results Status (OBX.11)
- Practitioner: Ordering (OBR.16) , CCed (OBR.28), Admitting (PV1.17),  Attending (PV1.7)
- Lab Name
- whether the patient is matched or un-matched patient in the EMR
Hovering over the above data elements to get the information will not meet the requirement.
Abnormal Flag (OBX.8) must be displayed without opening the actual lab report/result.
The "Patient Query Preview" is provider-specific; must display just lab reports/results for the "Requesting HIC".</t>
  </si>
  <si>
    <t>The EMR offering must provide a mechanism to select laboratory information for the purpose of: "save", "sign off &amp; save" and "remove".
At a minimum, the EMR user must be able to select:
- individual test requests
- individual test results
- all test results and test requests 
The laboratory information presented in the "Preload Preview" must be persisted in the EMR offering until one of the following action is taken:
- permanently "save" the laboratory information into the EMR offering
- permanently "sign off &amp; save" the lab information in the EMR offering
- permanently "remove" the lab information from EMR offering and provide reason for removal
The following rules must apply once the laboratory information is permanently saved in the EMR offering:
- save: displays laboratory information in the Requesting HIC (physician)  inbox /work queue and patient chart; the laboratory information is marked as "un-signed" or "not reviewed"
- sign off &amp; save: displays laboratory information only in the patient chart; the laboratory information is marked as "signed off"  or "reviewed".
Once "saved" or "signed off &amp; saved", the lab report/result must be added to the patient chart and the "Requesting HIC" inbox / work queue.</t>
  </si>
  <si>
    <t>The EMR offering must provide a mechanism to select laboratory information for the  purpose of : "save", "sign off &amp; save" and "remove":
At a minimum, the EMR user must be able to select:
- individual test results
- individual test requests
- all test results and test requests 
The laboratory information presented in the "Patient Query Preview" must be persisted in the EMR offering until one of the following action is taken
- permanently "save" the laboratory information into the EMR offering
- permanently "sign off &amp; save" the lab information in the EMR offering
- permanently "remove" the lab information from "Patient Query Preview"
Following rules must apply once the laboratory information is permanently saved in the EMR offering:
- save: will display laboratory information in the Requesting HIC (physician) inbox /work queue and patient chart; the laboratory information is marked as "not-signed" or "not reviewed"
- sign off &amp; save: will display laboratory information only in the patient chart; the laboratory information is marked as "signed off" 
Once "saved" or "signed off &amp; saved", the lab report/result must be added to the patient chart and the "Requesting HIC" inbox / work queue.</t>
  </si>
  <si>
    <t>Upon receiving the "patient-level block message" or the "record-level block message", the EMR offering must:
- visually indicate that some results within reports have been blocked because the patient has withdrawn their consent
- allow the user the option to:
      &gt; override the patient consent or
      &gt; accept the results as presented
- allow the user to indicate whether the consent was obtained from:
      &gt; the patient or 
      &gt; the patient’s substitute decision maker 
The EMR offering must log the above events,  including:
- when the event occurred,
- the identity of the persons who initiated the events
- the practitioner on whose behalf the event occurred (Requesting HIC)
- whether it was the patient or the substitute decision maker who authorized the override
- EMR transaction ID: unique EMR event ID
- OLIS transaction ID: the unique ID identifying each HL7 message</t>
  </si>
  <si>
    <t xml:space="preserve">The EMR offering must provide the ability to indicate the status of a lab test request.
Refer to the OLIS Interface Specification
- Section:  Laboratory Information Lifecycle and Entity Model &gt; Entity Model &gt; Orders/Reports.
</t>
  </si>
  <si>
    <t xml:space="preserve">The EMR offering must provide the ability to indicate the status of lab test results.
Refer to OLIS Interface Specification 
- Section: Laboratory Information Lifecycle and Entity Model &gt; Entity Model &gt; Orders/Reports.
</t>
  </si>
  <si>
    <t>The EMR offering must be able to manage duplicate lab reports/results in:
- Preload Query Preview
- Patient Query Preview
- "Requesting HIC" inbox / work queue
- Patient chart
In the context of the current specification:
- same lab report/result received through at least two separate channels (i.e., Commercial Labs and OLIS) is considered a duplicate lab report/result.
- same lab report/result returned by the “OLIS Provider Query” for different “Requesting HICs” in the same clinic is considered duplicate result.
- same lab report/result returned by one of the "OLIS queries" that already exist within EMR is considered a duplicate.
The lab reports/results must show-up:
- only once in the patient chart
- only once in each of the 'Requesting HICs' inbox / work queue
Regardless of the method used to manage duplicates, for audit purposes, the EMR offering must at least log the data fields mentioned in req. # OLIS06.03.</t>
  </si>
  <si>
    <t xml:space="preserve">The EMR offering must display an alternate, meaningful test name in place of the LOINC test name.
Refer to: "OLIS Nomenclature". 
</t>
  </si>
  <si>
    <t xml:space="preserve">The LOINC test name must not be used as a primary way to identify a name of the test results.
The Test Name displayed in the EMR offering must be crossed-referenced to one of the following naming conventions:
• The Alternate Name 1
• Test Name preferred by the physician as defined within the EMR (locally mapped/cross-referenced)
</t>
  </si>
  <si>
    <t xml:space="preserve">The EMR offering must maintain the list of values for each query parameters (provided by OLIS). 
Refer to OLIS Interface Specification
- Section: HL7 Message Specification &gt; HL7 Message Structure &gt; Query Message Profile &gt; Query Parameters Matrix.
</t>
  </si>
  <si>
    <t xml:space="preserve">EMR offering must be able to manage the HL7 error messages.
Refer to OLIS Interface Specification
  - Section: Error Codes &gt; HL7 Error Codes and Messages &gt; Business Error Codes.
</t>
  </si>
  <si>
    <t>EMR offering must be able to manage the XML error messages.
Refer to OLIS Interface Specification:
  - Section XML Message Definitions &gt; Errors &gt; XML-encoded errors.</t>
  </si>
  <si>
    <t xml:space="preserve">The EMR offering must be able to manage the SOAP error messages.
Refer to OLIS Interface Specification:
  -  Section: XML Message Definitions &gt; Errors &gt; SOAP Exceptions.
</t>
  </si>
  <si>
    <t>At the minimum, log entries must include the following discrete data elements:
- transaction timestamp
- transaction type (e.g., OLIS Preload Query, OLIS Provider Query, OLIS Patient Query, Consent Override, etc.)
- Initiating User: the user that initiated the query
- Requesting HIC
- External system: fixed value OLIS
- EMR transaction ID: unique EMR event ID
- OLIS transaction ID: the unique ID identifying each HL7 message
The log entries will be retained in accordance with regulations governed by the Medicine Act, 1991.</t>
  </si>
  <si>
    <r>
      <t>EMR-OLIS Specification v4.3</t>
    </r>
    <r>
      <rPr>
        <b/>
        <sz val="10"/>
        <color theme="1"/>
        <rFont val="Calibri"/>
        <family val="2"/>
        <scheme val="minor"/>
      </rPr>
      <t xml:space="preserve">
</t>
    </r>
    <r>
      <rPr>
        <sz val="8"/>
        <rFont val="Arial"/>
        <family val="2"/>
      </rPr>
      <t>Publish Date: August 4, 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</si>
</sst>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12"/>
      <color theme="1"/>
      <name val="Calibri"/>
      <family val="2"/>
      <scheme val="minor"/>
    </font>
    <font>
      <b/>
      <sz val="9"/>
      <color theme="1"/>
      <name val="Calibri"/>
      <family val="2"/>
      <scheme val="minor"/>
    </font>
    <font>
      <sz val="8"/>
      <color indexed="81"/>
      <name val="Tahoma"/>
      <family val="2"/>
    </font>
    <font>
      <b/>
      <sz val="8"/>
      <color indexed="81"/>
      <name val="Tahoma"/>
      <family val="2"/>
    </font>
    <font>
      <sz val="7"/>
      <color theme="1"/>
      <name val="Calibri"/>
      <family val="2"/>
      <scheme val="minor"/>
    </font>
    <font>
      <b/>
      <sz val="12"/>
      <color rgb="FFFF0000"/>
      <name val="Calibri"/>
      <family val="2"/>
      <scheme val="minor"/>
    </font>
    <font>
      <sz val="8"/>
      <color rgb="FFFF0000"/>
      <name val="Calibri"/>
      <family val="2"/>
      <scheme val="minor"/>
    </font>
    <font>
      <sz val="8"/>
      <name val="Calibri"/>
      <family val="2"/>
      <scheme val="minor"/>
    </font>
    <font>
      <b/>
      <sz val="10"/>
      <color theme="3" tint="-0.499984740745262"/>
      <name val="Calibri"/>
      <family val="2"/>
      <scheme val="minor"/>
    </font>
    <font>
      <sz val="9"/>
      <color theme="1"/>
      <name val="Calibri"/>
      <family val="2"/>
      <scheme val="minor"/>
    </font>
    <font>
      <sz val="12"/>
      <color theme="1"/>
      <name val="Calibri"/>
      <family val="2"/>
      <scheme val="minor"/>
    </font>
    <font>
      <sz val="11"/>
      <color theme="1"/>
      <name val="Arial"/>
      <family val="2"/>
    </font>
    <font>
      <sz val="9"/>
      <color indexed="81"/>
      <name val="Tahoma"/>
      <family val="2"/>
    </font>
    <font>
      <b/>
      <sz val="9"/>
      <color indexed="81"/>
      <name val="Tahoma"/>
      <family val="2"/>
    </font>
    <font>
      <sz val="9"/>
      <color theme="1"/>
      <name val="Arial"/>
      <family val="2"/>
    </font>
    <font>
      <b/>
      <u/>
      <sz val="9"/>
      <color theme="1"/>
      <name val="Arial"/>
      <family val="2"/>
    </font>
    <font>
      <sz val="9"/>
      <color rgb="FFFF0000"/>
      <name val="Arial"/>
      <family val="2"/>
    </font>
    <font>
      <sz val="9"/>
      <name val="Arial"/>
      <family val="2"/>
    </font>
    <font>
      <b/>
      <sz val="9"/>
      <color theme="1"/>
      <name val="Arial"/>
      <family val="2"/>
    </font>
    <font>
      <u/>
      <sz val="9"/>
      <color theme="1"/>
      <name val="Arial"/>
      <family val="2"/>
    </font>
    <font>
      <i/>
      <sz val="9"/>
      <name val="Arial"/>
      <family val="2"/>
    </font>
    <font>
      <i/>
      <sz val="9"/>
      <color theme="1"/>
      <name val="Arial"/>
      <family val="2"/>
    </font>
    <font>
      <b/>
      <sz val="9"/>
      <name val="Arial"/>
      <family val="2"/>
    </font>
    <font>
      <i/>
      <u/>
      <sz val="9"/>
      <color theme="1"/>
      <name val="Arial"/>
      <family val="2"/>
    </font>
    <font>
      <sz val="9"/>
      <color rgb="FF00B050"/>
      <name val="Arial"/>
      <family val="2"/>
    </font>
    <font>
      <b/>
      <sz val="9"/>
      <color theme="3" tint="-0.499984740745262"/>
      <name val="Calibri"/>
      <family val="2"/>
      <scheme val="minor"/>
    </font>
    <font>
      <b/>
      <sz val="10"/>
      <color theme="1"/>
      <name val="Arial"/>
      <family val="2"/>
    </font>
    <font>
      <sz val="9"/>
      <color theme="6"/>
      <name val="Arial"/>
      <family val="2"/>
    </font>
    <font>
      <b/>
      <sz val="12"/>
      <color rgb="FFFF0000"/>
      <name val="Arial"/>
      <family val="2"/>
    </font>
    <font>
      <i/>
      <sz val="9"/>
      <color indexed="81"/>
      <name val="Tahoma"/>
      <family val="2"/>
    </font>
    <font>
      <sz val="8"/>
      <name val="Arial"/>
      <family val="2"/>
    </font>
  </fonts>
  <fills count="9">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00B0F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157">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Border="1" applyAlignment="1">
      <alignment vertical="top" wrapText="1"/>
    </xf>
    <xf numFmtId="0" fontId="0" fillId="0" borderId="0" xfId="0" applyBorder="1"/>
    <xf numFmtId="0" fontId="2" fillId="0" borderId="0" xfId="0" applyFont="1" applyBorder="1"/>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Fill="1" applyBorder="1" applyAlignment="1">
      <alignment horizontal="center" vertical="top" wrapText="1"/>
    </xf>
    <xf numFmtId="0" fontId="2" fillId="0" borderId="6" xfId="0" applyFont="1" applyBorder="1" applyAlignment="1">
      <alignment horizontal="center" vertical="top" wrapText="1"/>
    </xf>
    <xf numFmtId="0" fontId="0" fillId="0" borderId="0" xfId="0" applyFill="1" applyBorder="1"/>
    <xf numFmtId="0" fontId="11" fillId="4" borderId="1" xfId="0" applyFont="1" applyFill="1" applyBorder="1" applyAlignment="1">
      <alignment horizontal="center" vertical="top" wrapText="1"/>
    </xf>
    <xf numFmtId="0" fontId="2" fillId="0" borderId="0" xfId="0" applyFont="1" applyFill="1" applyBorder="1" applyAlignment="1">
      <alignmen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center" vertical="top" wrapText="1"/>
    </xf>
    <xf numFmtId="0" fontId="11" fillId="4" borderId="0" xfId="0" applyFont="1" applyFill="1" applyBorder="1" applyAlignment="1">
      <alignment horizontal="center" vertical="top" wrapText="1"/>
    </xf>
    <xf numFmtId="0" fontId="0" fillId="0" borderId="0" xfId="0" applyFill="1" applyBorder="1" applyAlignment="1">
      <alignment horizontal="center"/>
    </xf>
    <xf numFmtId="0" fontId="2" fillId="0" borderId="0" xfId="0" applyFont="1" applyBorder="1" applyAlignment="1">
      <alignment horizontal="left" vertical="top" wrapText="1"/>
    </xf>
    <xf numFmtId="0" fontId="2" fillId="0" borderId="0" xfId="0" applyFont="1" applyBorder="1" applyAlignment="1">
      <alignment horizontal="center" vertical="top" wrapText="1"/>
    </xf>
    <xf numFmtId="0" fontId="0" fillId="0" borderId="0" xfId="0" applyBorder="1" applyAlignment="1">
      <alignment horizontal="center"/>
    </xf>
    <xf numFmtId="0" fontId="0" fillId="0" borderId="0" xfId="0" applyAlignment="1">
      <alignment horizontal="center"/>
    </xf>
    <xf numFmtId="0" fontId="12" fillId="0" borderId="1" xfId="0" applyFont="1" applyFill="1" applyBorder="1" applyAlignment="1">
      <alignment horizontal="center" vertical="top" wrapText="1"/>
    </xf>
    <xf numFmtId="0" fontId="12" fillId="0" borderId="0" xfId="0" applyFont="1" applyFill="1" applyBorder="1" applyAlignment="1">
      <alignment horizontal="center" vertical="top" wrapText="1"/>
    </xf>
    <xf numFmtId="0" fontId="0" fillId="0" borderId="0" xfId="0" applyFill="1"/>
    <xf numFmtId="0" fontId="2" fillId="0" borderId="0" xfId="0" applyFont="1" applyFill="1" applyBorder="1"/>
    <xf numFmtId="0" fontId="11" fillId="4" borderId="8" xfId="0" applyFont="1" applyFill="1" applyBorder="1" applyAlignment="1">
      <alignment horizontal="center" vertical="top" wrapText="1"/>
    </xf>
    <xf numFmtId="0" fontId="0" fillId="0" borderId="0" xfId="0"/>
    <xf numFmtId="0" fontId="19" fillId="0" borderId="5" xfId="0" applyFont="1" applyFill="1" applyBorder="1" applyAlignment="1">
      <alignment vertical="top" wrapText="1"/>
    </xf>
    <xf numFmtId="0" fontId="19" fillId="0" borderId="1" xfId="0" applyFont="1" applyBorder="1" applyAlignment="1">
      <alignment horizontal="center" vertical="top" wrapText="1"/>
    </xf>
    <xf numFmtId="0" fontId="19" fillId="0" borderId="1" xfId="0" applyFont="1" applyFill="1" applyBorder="1" applyAlignment="1">
      <alignment vertical="top" wrapText="1"/>
    </xf>
    <xf numFmtId="0" fontId="19" fillId="0" borderId="1" xfId="0" applyFont="1" applyBorder="1"/>
    <xf numFmtId="0" fontId="19" fillId="0" borderId="1" xfId="0" applyFont="1" applyBorder="1" applyAlignment="1">
      <alignment vertical="top" wrapText="1"/>
    </xf>
    <xf numFmtId="0" fontId="19" fillId="0" borderId="5" xfId="0" applyFont="1" applyFill="1" applyBorder="1" applyAlignment="1">
      <alignment horizontal="center" vertical="top" wrapText="1"/>
    </xf>
    <xf numFmtId="0" fontId="0" fillId="6" borderId="0" xfId="0" applyFill="1" applyBorder="1" applyAlignment="1">
      <alignment vertical="top" wrapText="1"/>
    </xf>
    <xf numFmtId="0" fontId="0" fillId="6" borderId="0" xfId="0" applyFill="1"/>
    <xf numFmtId="0" fontId="2" fillId="7" borderId="0" xfId="0" applyFont="1" applyFill="1" applyBorder="1"/>
    <xf numFmtId="0" fontId="2" fillId="7" borderId="0" xfId="0" applyFont="1" applyFill="1"/>
    <xf numFmtId="0" fontId="19" fillId="0" borderId="1" xfId="0" applyFont="1" applyBorder="1" applyAlignment="1">
      <alignment horizontal="left" vertical="top" wrapText="1"/>
    </xf>
    <xf numFmtId="0" fontId="19" fillId="0" borderId="1" xfId="0" applyFont="1" applyBorder="1" applyAlignment="1">
      <alignment horizontal="left" vertical="top" wrapText="1" indent="1"/>
    </xf>
    <xf numFmtId="0" fontId="19" fillId="0" borderId="0" xfId="0" applyFont="1" applyBorder="1" applyAlignment="1">
      <alignment vertical="top" wrapText="1"/>
    </xf>
    <xf numFmtId="0" fontId="19" fillId="0" borderId="1" xfId="0" applyFont="1" applyBorder="1" applyAlignment="1">
      <alignment wrapText="1"/>
    </xf>
    <xf numFmtId="0" fontId="19" fillId="0" borderId="0" xfId="0" applyFont="1" applyBorder="1" applyAlignment="1">
      <alignment horizontal="left" vertical="top" wrapText="1"/>
    </xf>
    <xf numFmtId="0" fontId="19" fillId="0" borderId="0" xfId="0" applyFont="1" applyBorder="1" applyAlignment="1">
      <alignment horizontal="left" vertical="top" wrapText="1" indent="1"/>
    </xf>
    <xf numFmtId="0" fontId="19" fillId="0" borderId="0" xfId="0" applyFont="1" applyFill="1" applyBorder="1" applyAlignment="1">
      <alignment vertical="top" wrapText="1"/>
    </xf>
    <xf numFmtId="0" fontId="19" fillId="0" borderId="0" xfId="0" applyFont="1" applyFill="1" applyBorder="1" applyAlignment="1">
      <alignment horizontal="left" vertical="top" wrapText="1"/>
    </xf>
    <xf numFmtId="0" fontId="19" fillId="0" borderId="1" xfId="0" applyFont="1" applyFill="1" applyBorder="1" applyAlignment="1">
      <alignment horizontal="center" vertical="top" wrapText="1"/>
    </xf>
    <xf numFmtId="0" fontId="0" fillId="6" borderId="1" xfId="0" applyFill="1" applyBorder="1" applyAlignment="1">
      <alignment vertical="top" wrapText="1"/>
    </xf>
    <xf numFmtId="0" fontId="10" fillId="4" borderId="1" xfId="0" applyFont="1" applyFill="1" applyBorder="1" applyAlignment="1">
      <alignment horizontal="left" vertical="top" wrapText="1" indent="15"/>
    </xf>
    <xf numFmtId="0" fontId="2" fillId="0" borderId="8" xfId="0" applyFont="1" applyBorder="1" applyAlignment="1">
      <alignment horizontal="center" vertical="top" wrapText="1"/>
    </xf>
    <xf numFmtId="0" fontId="22" fillId="0" borderId="5" xfId="0" applyFont="1" applyFill="1" applyBorder="1" applyAlignment="1">
      <alignment vertical="top" wrapText="1"/>
    </xf>
    <xf numFmtId="0" fontId="3" fillId="3" borderId="5" xfId="0" applyFont="1" applyFill="1" applyBorder="1" applyAlignment="1">
      <alignment vertical="center" wrapText="1"/>
    </xf>
    <xf numFmtId="0" fontId="19" fillId="3" borderId="9"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3" borderId="0" xfId="0" applyFont="1" applyFill="1" applyAlignment="1">
      <alignment vertical="center"/>
    </xf>
    <xf numFmtId="0" fontId="4"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 fillId="3" borderId="0" xfId="0" applyFont="1" applyFill="1" applyBorder="1" applyAlignment="1">
      <alignment vertical="center"/>
    </xf>
    <xf numFmtId="0" fontId="19"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0" borderId="0" xfId="0" applyFont="1" applyFill="1" applyBorder="1" applyAlignment="1">
      <alignment vertical="center"/>
    </xf>
    <xf numFmtId="0" fontId="2" fillId="2" borderId="0" xfId="0" applyFont="1" applyFill="1" applyBorder="1" applyAlignment="1">
      <alignment vertical="center"/>
    </xf>
    <xf numFmtId="0" fontId="2" fillId="2" borderId="0" xfId="0" applyFont="1" applyFill="1" applyAlignment="1">
      <alignment vertical="center"/>
    </xf>
    <xf numFmtId="0" fontId="19" fillId="3" borderId="1" xfId="0" applyFont="1" applyFill="1" applyBorder="1" applyAlignment="1">
      <alignment horizontal="left" vertical="center" wrapText="1"/>
    </xf>
    <xf numFmtId="0" fontId="19" fillId="3" borderId="1" xfId="0" applyFont="1" applyFill="1" applyBorder="1" applyAlignment="1">
      <alignment vertical="center" wrapText="1"/>
    </xf>
    <xf numFmtId="0" fontId="2" fillId="3" borderId="1" xfId="0" applyFont="1" applyFill="1" applyBorder="1" applyAlignment="1">
      <alignment vertical="center"/>
    </xf>
    <xf numFmtId="0" fontId="31" fillId="3" borderId="1" xfId="0" applyFont="1" applyFill="1" applyBorder="1" applyAlignment="1">
      <alignment horizontal="center" vertical="center" wrapText="1"/>
    </xf>
    <xf numFmtId="0" fontId="23" fillId="0" borderId="1" xfId="0" applyFont="1" applyFill="1" applyBorder="1" applyAlignment="1">
      <alignment vertical="top" wrapText="1"/>
    </xf>
    <xf numFmtId="0" fontId="22" fillId="0" borderId="1" xfId="0" applyFont="1" applyFill="1" applyBorder="1" applyAlignment="1">
      <alignment horizontal="center" vertical="top" wrapText="1"/>
    </xf>
    <xf numFmtId="0" fontId="22" fillId="3" borderId="1" xfId="0" applyFont="1" applyFill="1" applyBorder="1" applyAlignment="1">
      <alignment horizontal="center" vertical="center" wrapText="1"/>
    </xf>
    <xf numFmtId="0" fontId="23" fillId="0" borderId="1" xfId="0" applyFont="1" applyBorder="1" applyAlignment="1">
      <alignment horizontal="left" vertical="top" wrapText="1" indent="1"/>
    </xf>
    <xf numFmtId="0" fontId="23" fillId="0" borderId="1" xfId="0" applyFont="1" applyBorder="1" applyAlignment="1">
      <alignment horizontal="left" vertical="top" wrapText="1"/>
    </xf>
    <xf numFmtId="0" fontId="2" fillId="8" borderId="1" xfId="0" applyFont="1" applyFill="1" applyBorder="1" applyAlignment="1">
      <alignment horizontal="center" vertical="top" wrapText="1"/>
    </xf>
    <xf numFmtId="0" fontId="2" fillId="8" borderId="1" xfId="0" applyFont="1" applyFill="1" applyBorder="1" applyAlignment="1">
      <alignment horizontal="center" vertical="center" wrapText="1"/>
    </xf>
    <xf numFmtId="0" fontId="2" fillId="8" borderId="0" xfId="0" applyFont="1" applyFill="1" applyBorder="1" applyAlignment="1">
      <alignment vertical="top" wrapText="1"/>
    </xf>
    <xf numFmtId="0" fontId="13" fillId="8" borderId="1" xfId="0" applyFont="1" applyFill="1" applyBorder="1" applyAlignment="1">
      <alignment vertical="top" wrapText="1"/>
    </xf>
    <xf numFmtId="0" fontId="3" fillId="8" borderId="1" xfId="0" applyFont="1" applyFill="1" applyBorder="1" applyAlignment="1">
      <alignment vertical="center" wrapText="1"/>
    </xf>
    <xf numFmtId="0" fontId="2" fillId="8" borderId="5" xfId="0" applyFont="1" applyFill="1" applyBorder="1" applyAlignment="1">
      <alignment vertical="top" wrapText="1"/>
    </xf>
    <xf numFmtId="0" fontId="9" fillId="8" borderId="5" xfId="0" applyFont="1" applyFill="1" applyBorder="1" applyAlignment="1">
      <alignment vertical="top" wrapText="1"/>
    </xf>
    <xf numFmtId="0" fontId="3" fillId="8" borderId="5" xfId="0" applyFont="1" applyFill="1" applyBorder="1" applyAlignment="1">
      <alignment vertical="center" wrapText="1"/>
    </xf>
    <xf numFmtId="0" fontId="19" fillId="8" borderId="5" xfId="0" applyFont="1" applyFill="1" applyBorder="1" applyAlignment="1">
      <alignment vertical="top" wrapText="1"/>
    </xf>
    <xf numFmtId="0" fontId="2" fillId="8" borderId="1" xfId="0" applyFont="1" applyFill="1" applyBorder="1" applyAlignment="1">
      <alignment vertical="top" wrapText="1"/>
    </xf>
    <xf numFmtId="0" fontId="6" fillId="6" borderId="1" xfId="0" applyFont="1" applyFill="1" applyBorder="1" applyAlignment="1">
      <alignment horizontal="center" vertical="top" wrapText="1"/>
    </xf>
    <xf numFmtId="0" fontId="13" fillId="5" borderId="7" xfId="0" applyFont="1" applyFill="1" applyBorder="1" applyAlignment="1">
      <alignment vertical="top" wrapText="1"/>
    </xf>
    <xf numFmtId="0" fontId="6" fillId="5" borderId="1" xfId="0" applyFont="1" applyFill="1" applyBorder="1" applyAlignment="1">
      <alignment horizontal="center" vertical="top" wrapText="1"/>
    </xf>
    <xf numFmtId="0" fontId="13" fillId="5" borderId="11" xfId="0" applyFont="1" applyFill="1" applyBorder="1" applyAlignment="1">
      <alignment vertical="top" wrapText="1"/>
    </xf>
    <xf numFmtId="0" fontId="23" fillId="0" borderId="1" xfId="0" applyFont="1" applyFill="1" applyBorder="1" applyAlignment="1">
      <alignment horizontal="left" vertical="top" wrapText="1"/>
    </xf>
    <xf numFmtId="0" fontId="33" fillId="2"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13" fillId="5" borderId="1" xfId="0" applyFont="1" applyFill="1" applyBorder="1" applyAlignment="1">
      <alignment vertical="top" wrapText="1"/>
    </xf>
    <xf numFmtId="0" fontId="30" fillId="5" borderId="1" xfId="0" applyFont="1" applyFill="1" applyBorder="1" applyAlignment="1">
      <alignment horizontal="center" vertical="top" wrapText="1"/>
    </xf>
    <xf numFmtId="0" fontId="2" fillId="8" borderId="0" xfId="0" applyFont="1" applyFill="1" applyBorder="1" applyAlignment="1">
      <alignment horizontal="left" vertical="top" wrapText="1"/>
    </xf>
    <xf numFmtId="0" fontId="4" fillId="8" borderId="1" xfId="0" applyFont="1" applyFill="1" applyBorder="1" applyAlignment="1">
      <alignment horizontal="left" vertical="center" wrapText="1"/>
    </xf>
    <xf numFmtId="0" fontId="19" fillId="8" borderId="1" xfId="0" applyFont="1" applyFill="1" applyBorder="1" applyAlignment="1">
      <alignment horizontal="left" vertical="top" wrapText="1"/>
    </xf>
    <xf numFmtId="0" fontId="2" fillId="8" borderId="1" xfId="0" applyFont="1" applyFill="1" applyBorder="1" applyAlignment="1">
      <alignment horizontal="left" vertical="center" wrapText="1"/>
    </xf>
    <xf numFmtId="0" fontId="19" fillId="8" borderId="1" xfId="0" applyFont="1" applyFill="1" applyBorder="1" applyAlignment="1">
      <alignment vertical="top" wrapText="1"/>
    </xf>
    <xf numFmtId="0" fontId="19" fillId="8" borderId="1" xfId="0" applyFont="1" applyFill="1" applyBorder="1" applyAlignment="1">
      <alignment horizontal="left" vertical="center" wrapText="1"/>
    </xf>
    <xf numFmtId="0" fontId="19" fillId="8" borderId="0" xfId="0" applyFont="1" applyFill="1" applyBorder="1" applyAlignment="1">
      <alignment horizontal="left" vertical="top" wrapText="1"/>
    </xf>
    <xf numFmtId="0" fontId="2" fillId="8" borderId="1" xfId="0" applyFont="1" applyFill="1" applyBorder="1" applyAlignment="1">
      <alignment horizontal="left" vertical="top" wrapText="1"/>
    </xf>
    <xf numFmtId="0" fontId="0" fillId="8" borderId="1" xfId="0" applyFill="1" applyBorder="1" applyAlignment="1">
      <alignment vertical="top" wrapText="1"/>
    </xf>
    <xf numFmtId="0" fontId="0" fillId="4" borderId="0" xfId="0" applyFill="1"/>
    <xf numFmtId="0" fontId="2" fillId="4" borderId="0" xfId="0" applyFont="1" applyFill="1"/>
    <xf numFmtId="0" fontId="2" fillId="4" borderId="0" xfId="0" applyFont="1" applyFill="1" applyAlignment="1">
      <alignment vertical="center"/>
    </xf>
    <xf numFmtId="0" fontId="2" fillId="4" borderId="11" xfId="0" applyFont="1" applyFill="1" applyBorder="1" applyAlignment="1">
      <alignment vertical="top" wrapText="1"/>
    </xf>
    <xf numFmtId="0" fontId="2" fillId="4" borderId="0" xfId="0" applyFont="1" applyFill="1" applyBorder="1"/>
    <xf numFmtId="0" fontId="2" fillId="4" borderId="0" xfId="0" applyFont="1" applyFill="1" applyBorder="1" applyAlignment="1">
      <alignment vertical="top" wrapText="1"/>
    </xf>
    <xf numFmtId="0" fontId="0" fillId="4" borderId="0" xfId="0" applyFill="1" applyBorder="1"/>
    <xf numFmtId="0" fontId="0" fillId="8" borderId="0" xfId="0" applyFill="1"/>
    <xf numFmtId="0" fontId="2" fillId="8" borderId="0" xfId="0" applyFont="1" applyFill="1"/>
    <xf numFmtId="0" fontId="2" fillId="8" borderId="0" xfId="0" applyFont="1" applyFill="1" applyAlignment="1">
      <alignment vertical="center"/>
    </xf>
    <xf numFmtId="0" fontId="2" fillId="8" borderId="11" xfId="0" applyFont="1" applyFill="1" applyBorder="1" applyAlignment="1">
      <alignment vertical="top" wrapText="1"/>
    </xf>
    <xf numFmtId="0" fontId="2" fillId="8" borderId="0" xfId="0" applyFont="1" applyFill="1" applyBorder="1"/>
    <xf numFmtId="0" fontId="0" fillId="8" borderId="0" xfId="0" applyFill="1" applyBorder="1"/>
    <xf numFmtId="0" fontId="19" fillId="0" borderId="4" xfId="0" applyFont="1" applyBorder="1" applyAlignment="1">
      <alignment horizontal="center" vertical="top" wrapText="1"/>
    </xf>
    <xf numFmtId="0" fontId="2" fillId="8" borderId="1" xfId="0" applyFont="1" applyFill="1" applyBorder="1" applyAlignment="1">
      <alignment vertical="center"/>
    </xf>
    <xf numFmtId="0" fontId="0" fillId="6" borderId="1" xfId="0" applyFill="1" applyBorder="1" applyAlignment="1">
      <alignment horizontal="center" vertical="top" wrapText="1"/>
    </xf>
    <xf numFmtId="0" fontId="2" fillId="8" borderId="2" xfId="0" applyFont="1" applyFill="1" applyBorder="1" applyAlignment="1">
      <alignment vertical="center"/>
    </xf>
    <xf numFmtId="0" fontId="30" fillId="5" borderId="1" xfId="0" applyFont="1" applyFill="1" applyBorder="1" applyAlignment="1">
      <alignment horizontal="center" vertical="top" wrapText="1"/>
    </xf>
    <xf numFmtId="0" fontId="2" fillId="3" borderId="1" xfId="0" applyFont="1" applyFill="1" applyBorder="1" applyAlignment="1">
      <alignment horizontal="center" vertical="center"/>
    </xf>
    <xf numFmtId="0" fontId="2" fillId="0" borderId="0" xfId="0" applyFont="1" applyBorder="1" applyAlignment="1">
      <alignment horizontal="center"/>
    </xf>
    <xf numFmtId="0" fontId="0" fillId="6" borderId="0" xfId="0" applyFill="1" applyAlignment="1">
      <alignment horizontal="center"/>
    </xf>
    <xf numFmtId="0" fontId="30" fillId="5" borderId="1" xfId="0" applyFont="1" applyFill="1" applyBorder="1" applyAlignment="1">
      <alignment horizontal="center" vertical="top" wrapText="1"/>
    </xf>
    <xf numFmtId="0" fontId="33" fillId="2" borderId="1" xfId="0" applyFont="1" applyFill="1" applyBorder="1" applyAlignment="1">
      <alignment vertical="top" wrapText="1"/>
    </xf>
    <xf numFmtId="0" fontId="2" fillId="8" borderId="11" xfId="0" applyFont="1" applyFill="1" applyBorder="1" applyAlignment="1">
      <alignment horizontal="center" vertical="top" wrapText="1"/>
    </xf>
    <xf numFmtId="0" fontId="0" fillId="0" borderId="11" xfId="0" applyBorder="1" applyAlignment="1">
      <alignment horizontal="center" vertical="top" wrapText="1"/>
    </xf>
    <xf numFmtId="0" fontId="0" fillId="0" borderId="4" xfId="0" applyBorder="1" applyAlignment="1">
      <alignment horizontal="center" vertical="top" wrapText="1"/>
    </xf>
    <xf numFmtId="0" fontId="19" fillId="0" borderId="6" xfId="0" applyFont="1" applyFill="1" applyBorder="1" applyAlignment="1">
      <alignment horizontal="center" vertical="top" wrapText="1"/>
    </xf>
    <xf numFmtId="0" fontId="19" fillId="0" borderId="13" xfId="0" applyFont="1" applyFill="1" applyBorder="1" applyAlignment="1">
      <alignment horizontal="center" vertical="top" wrapText="1"/>
    </xf>
    <xf numFmtId="0" fontId="0" fillId="0" borderId="7" xfId="0" applyBorder="1" applyAlignment="1">
      <alignment horizontal="center" vertical="top" wrapText="1"/>
    </xf>
    <xf numFmtId="0" fontId="0" fillId="0" borderId="5" xfId="0" applyBorder="1" applyAlignment="1">
      <alignment horizontal="center" vertical="top" wrapText="1"/>
    </xf>
    <xf numFmtId="0" fontId="31" fillId="3" borderId="1" xfId="0" applyFont="1" applyFill="1" applyBorder="1" applyAlignment="1">
      <alignment vertical="center" wrapText="1"/>
    </xf>
    <xf numFmtId="0" fontId="0" fillId="0" borderId="1" xfId="0" applyBorder="1" applyAlignment="1">
      <alignment vertical="center"/>
    </xf>
    <xf numFmtId="0" fontId="31" fillId="3" borderId="2" xfId="0" applyFont="1" applyFill="1" applyBorder="1" applyAlignment="1">
      <alignment vertical="center" wrapText="1"/>
    </xf>
    <xf numFmtId="0" fontId="0" fillId="0" borderId="3" xfId="0" applyBorder="1" applyAlignment="1">
      <alignment vertical="center" wrapText="1"/>
    </xf>
    <xf numFmtId="0" fontId="19" fillId="0" borderId="6" xfId="0" applyFont="1" applyFill="1" applyBorder="1" applyAlignment="1">
      <alignment vertical="top" wrapText="1"/>
    </xf>
    <xf numFmtId="0" fontId="0" fillId="0" borderId="11" xfId="0" applyBorder="1" applyAlignment="1">
      <alignment vertical="top" wrapText="1"/>
    </xf>
    <xf numFmtId="0" fontId="0" fillId="0" borderId="4" xfId="0" applyBorder="1" applyAlignment="1">
      <alignment vertical="top" wrapText="1"/>
    </xf>
    <xf numFmtId="0" fontId="19" fillId="0" borderId="6" xfId="0" applyFont="1" applyBorder="1" applyAlignment="1"/>
    <xf numFmtId="0" fontId="0" fillId="0" borderId="11" xfId="0" applyBorder="1" applyAlignment="1"/>
    <xf numFmtId="0" fontId="0" fillId="0" borderId="4" xfId="0" applyBorder="1" applyAlignment="1"/>
    <xf numFmtId="0" fontId="5" fillId="6"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0" fillId="0" borderId="11" xfId="0" applyFill="1" applyBorder="1" applyAlignment="1">
      <alignment horizontal="center" vertical="top" wrapText="1"/>
    </xf>
    <xf numFmtId="0" fontId="0" fillId="0" borderId="4" xfId="0" applyFill="1" applyBorder="1" applyAlignment="1">
      <alignment horizontal="center" vertical="top" wrapText="1"/>
    </xf>
    <xf numFmtId="0" fontId="31" fillId="3" borderId="5" xfId="0" applyFont="1" applyFill="1" applyBorder="1" applyAlignment="1">
      <alignment vertical="center" wrapText="1"/>
    </xf>
    <xf numFmtId="0" fontId="0" fillId="0" borderId="12" xfId="0" applyBorder="1" applyAlignment="1">
      <alignment vertical="center" wrapText="1"/>
    </xf>
    <xf numFmtId="0" fontId="19" fillId="8" borderId="6" xfId="0" applyFont="1" applyFill="1" applyBorder="1" applyAlignment="1">
      <alignment vertical="top" wrapText="1"/>
    </xf>
    <xf numFmtId="0" fontId="0" fillId="8" borderId="4" xfId="0" applyFill="1" applyBorder="1" applyAlignment="1">
      <alignment vertical="top" wrapText="1"/>
    </xf>
    <xf numFmtId="0" fontId="0" fillId="0" borderId="3" xfId="0" applyBorder="1" applyAlignment="1">
      <alignment vertical="center"/>
    </xf>
    <xf numFmtId="0" fontId="30" fillId="5" borderId="1" xfId="0" applyFont="1" applyFill="1" applyBorder="1" applyAlignment="1">
      <alignment horizontal="center" vertical="top" wrapText="1"/>
    </xf>
    <xf numFmtId="0" fontId="14" fillId="5" borderId="1" xfId="0" applyFont="1" applyFill="1" applyBorder="1" applyAlignment="1">
      <alignment vertical="top" wrapText="1"/>
    </xf>
    <xf numFmtId="0" fontId="5" fillId="6" borderId="10" xfId="0" applyFont="1" applyFill="1" applyBorder="1" applyAlignment="1">
      <alignment vertical="top" wrapText="1"/>
    </xf>
    <xf numFmtId="0" fontId="15" fillId="0" borderId="10" xfId="0" applyFont="1" applyBorder="1" applyAlignment="1">
      <alignment vertical="top" wrapText="1"/>
    </xf>
    <xf numFmtId="0" fontId="19" fillId="0" borderId="6" xfId="0" applyFont="1" applyBorder="1" applyAlignment="1">
      <alignment horizontal="center" vertical="top" wrapText="1"/>
    </xf>
  </cellXfs>
  <cellStyles count="1">
    <cellStyle name="Normal" xfId="0" builtinId="0"/>
  </cellStyles>
  <dxfs count="42">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V315"/>
  <sheetViews>
    <sheetView tabSelected="1" topLeftCell="A2" zoomScale="115" zoomScaleNormal="115" workbookViewId="0">
      <pane ySplit="2" topLeftCell="A4" activePane="bottomLeft" state="frozen"/>
      <selection activeCell="A2" sqref="A2"/>
      <selection pane="bottomLeft" activeCell="D47" sqref="D47"/>
    </sheetView>
  </sheetViews>
  <sheetFormatPr defaultRowHeight="15" outlineLevelRow="1" x14ac:dyDescent="0.25"/>
  <cols>
    <col min="1" max="1" width="9.140625" style="26"/>
    <col min="2" max="2" width="1" style="110" customWidth="1"/>
    <col min="3" max="3" width="52" style="26" customWidth="1"/>
    <col min="4" max="4" width="73" style="26" customWidth="1"/>
    <col min="5" max="5" width="0.7109375" style="110" customWidth="1"/>
    <col min="6" max="6" width="3.85546875" style="20" customWidth="1"/>
    <col min="7" max="7" width="3.7109375" style="26" customWidth="1"/>
    <col min="8" max="8" width="5.85546875" style="26" customWidth="1"/>
    <col min="9" max="9" width="0.85546875" style="103" customWidth="1"/>
    <col min="10" max="10" width="52" style="26" customWidth="1"/>
    <col min="11" max="11" width="73" style="26" customWidth="1"/>
    <col min="12" max="12" width="0.7109375" style="110" customWidth="1"/>
    <col min="13" max="13" width="3.85546875" style="20" customWidth="1"/>
    <col min="14" max="14" width="3.7109375" style="26" customWidth="1"/>
    <col min="15" max="15" width="5.85546875" style="26" customWidth="1"/>
    <col min="16" max="16" width="0.85546875" style="103" customWidth="1"/>
    <col min="17" max="17" width="39.140625" style="2" customWidth="1"/>
    <col min="18" max="18" width="50.85546875" style="2" customWidth="1"/>
    <col min="19" max="19" width="23.140625" style="2" customWidth="1"/>
    <col min="20" max="20" width="24.140625" style="6" customWidth="1"/>
    <col min="21" max="21" width="0.7109375" style="101" customWidth="1"/>
    <col min="22" max="22" width="3.7109375" style="8" customWidth="1"/>
    <col min="23" max="23" width="3.7109375" style="21" customWidth="1"/>
    <col min="24" max="24" width="3.28515625" style="7" customWidth="1"/>
    <col min="25" max="25" width="4.140625" style="7" customWidth="1"/>
    <col min="26" max="26" width="5" style="7" customWidth="1"/>
    <col min="27" max="27" width="0.5703125" style="11" customWidth="1"/>
    <col min="28" max="40" width="4" style="23" customWidth="1"/>
    <col min="41" max="94" width="9.140625" style="23"/>
  </cols>
  <sheetData>
    <row r="1" spans="1:100" ht="15.75" thickBot="1" x14ac:dyDescent="0.3">
      <c r="Q1" s="3"/>
      <c r="R1" s="3"/>
      <c r="S1" s="3"/>
      <c r="T1" s="17"/>
      <c r="U1" s="94"/>
      <c r="V1" s="14"/>
      <c r="W1" s="22"/>
      <c r="X1" s="18"/>
      <c r="Y1" s="9"/>
      <c r="Z1" s="48"/>
      <c r="AA1" s="25"/>
    </row>
    <row r="2" spans="1:100" s="34" customFormat="1" ht="31.5" customHeight="1" x14ac:dyDescent="0.25">
      <c r="A2" s="85" t="s">
        <v>199</v>
      </c>
      <c r="B2" s="110"/>
      <c r="C2" s="143" t="s">
        <v>269</v>
      </c>
      <c r="D2" s="144"/>
      <c r="E2" s="110"/>
      <c r="F2" s="123"/>
      <c r="I2" s="103"/>
      <c r="J2" s="143" t="s">
        <v>208</v>
      </c>
      <c r="K2" s="144"/>
      <c r="L2" s="110"/>
      <c r="M2" s="123"/>
      <c r="P2" s="103"/>
      <c r="Q2" s="154" t="s">
        <v>203</v>
      </c>
      <c r="R2" s="155"/>
      <c r="S2" s="46"/>
      <c r="T2" s="33"/>
      <c r="U2" s="102"/>
      <c r="V2" s="46"/>
      <c r="W2" s="46"/>
      <c r="X2" s="118"/>
      <c r="Y2" s="46"/>
      <c r="Z2" s="46"/>
      <c r="AA2" s="47"/>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row>
    <row r="3" spans="1:100" s="36" customFormat="1" ht="24.75" customHeight="1" x14ac:dyDescent="0.2">
      <c r="A3" s="87" t="s">
        <v>128</v>
      </c>
      <c r="B3" s="111"/>
      <c r="C3" s="88" t="s">
        <v>72</v>
      </c>
      <c r="D3" s="86" t="s">
        <v>52</v>
      </c>
      <c r="E3" s="78"/>
      <c r="F3" s="124" t="s">
        <v>238</v>
      </c>
      <c r="G3" s="124" t="s">
        <v>75</v>
      </c>
      <c r="H3" s="124" t="s">
        <v>3</v>
      </c>
      <c r="I3" s="104"/>
      <c r="J3" s="88" t="s">
        <v>72</v>
      </c>
      <c r="K3" s="86" t="s">
        <v>52</v>
      </c>
      <c r="L3" s="78"/>
      <c r="M3" s="120" t="s">
        <v>17</v>
      </c>
      <c r="N3" s="93" t="s">
        <v>75</v>
      </c>
      <c r="O3" s="93" t="s">
        <v>3</v>
      </c>
      <c r="P3" s="104"/>
      <c r="Q3" s="92" t="s">
        <v>55</v>
      </c>
      <c r="R3" s="92" t="s">
        <v>56</v>
      </c>
      <c r="S3" s="92" t="s">
        <v>51</v>
      </c>
      <c r="T3" s="92" t="s">
        <v>28</v>
      </c>
      <c r="U3" s="78"/>
      <c r="V3" s="152" t="s">
        <v>4</v>
      </c>
      <c r="W3" s="153"/>
      <c r="X3" s="93" t="s">
        <v>17</v>
      </c>
      <c r="Y3" s="91" t="s">
        <v>75</v>
      </c>
      <c r="Z3" s="91" t="s">
        <v>3</v>
      </c>
      <c r="AA3" s="11"/>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35"/>
      <c r="CR3" s="35"/>
      <c r="CS3" s="35"/>
      <c r="CT3" s="35"/>
      <c r="CU3" s="35"/>
      <c r="CV3" s="35"/>
    </row>
    <row r="4" spans="1:100" s="54" customFormat="1" ht="17.25" customHeight="1" x14ac:dyDescent="0.25">
      <c r="A4" s="69" t="s">
        <v>106</v>
      </c>
      <c r="B4" s="76"/>
      <c r="C4" s="147" t="s">
        <v>248</v>
      </c>
      <c r="D4" s="148"/>
      <c r="E4" s="79"/>
      <c r="F4" s="51"/>
      <c r="G4" s="52"/>
      <c r="H4" s="52"/>
      <c r="I4" s="105"/>
      <c r="J4" s="147" t="s">
        <v>31</v>
      </c>
      <c r="K4" s="148"/>
      <c r="L4" s="79"/>
      <c r="M4" s="51"/>
      <c r="N4" s="52"/>
      <c r="O4" s="52"/>
      <c r="P4" s="105"/>
      <c r="Q4" s="68"/>
      <c r="R4" s="68"/>
      <c r="T4" s="55"/>
      <c r="U4" s="95"/>
      <c r="V4" s="56"/>
      <c r="W4" s="57"/>
      <c r="X4" s="56"/>
      <c r="Y4" s="56"/>
      <c r="Z4" s="56"/>
      <c r="AA4" s="58"/>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59"/>
      <c r="CR4" s="59"/>
      <c r="CS4" s="59"/>
      <c r="CT4" s="59"/>
      <c r="CU4" s="59"/>
      <c r="CV4" s="59"/>
    </row>
    <row r="5" spans="1:100" s="1" customFormat="1" ht="136.5" hidden="1" customHeight="1" outlineLevel="1" x14ac:dyDescent="0.2">
      <c r="A5" s="45" t="s">
        <v>88</v>
      </c>
      <c r="B5" s="75"/>
      <c r="C5" s="27" t="s">
        <v>239</v>
      </c>
      <c r="D5" s="27" t="s">
        <v>243</v>
      </c>
      <c r="E5" s="80"/>
      <c r="F5" s="32" t="s">
        <v>18</v>
      </c>
      <c r="G5" s="32" t="s">
        <v>1</v>
      </c>
      <c r="H5" s="32"/>
      <c r="I5" s="104"/>
      <c r="J5" s="27" t="s">
        <v>131</v>
      </c>
      <c r="K5" s="27" t="s">
        <v>145</v>
      </c>
      <c r="L5" s="80"/>
      <c r="M5" s="32" t="s">
        <v>18</v>
      </c>
      <c r="N5" s="32" t="s">
        <v>19</v>
      </c>
      <c r="O5" s="32">
        <v>2015</v>
      </c>
      <c r="P5" s="104"/>
      <c r="Q5" s="31" t="s">
        <v>154</v>
      </c>
      <c r="R5" s="31" t="s">
        <v>144</v>
      </c>
      <c r="S5" s="31" t="s">
        <v>30</v>
      </c>
      <c r="T5" s="37" t="s">
        <v>22</v>
      </c>
      <c r="U5" s="96"/>
      <c r="V5" s="45">
        <v>2.2999999999999998</v>
      </c>
      <c r="W5" s="71" t="s">
        <v>29</v>
      </c>
      <c r="X5" s="28" t="s">
        <v>18</v>
      </c>
      <c r="Y5" s="28" t="s">
        <v>0</v>
      </c>
      <c r="Z5" s="28">
        <v>2011</v>
      </c>
      <c r="AA5" s="11"/>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5"/>
      <c r="CR5" s="5"/>
      <c r="CS5" s="5"/>
      <c r="CT5" s="5"/>
      <c r="CU5" s="5"/>
      <c r="CV5" s="5"/>
    </row>
    <row r="6" spans="1:100" s="1" customFormat="1" ht="236.25" hidden="1" customHeight="1" outlineLevel="1" x14ac:dyDescent="0.2">
      <c r="A6" s="45" t="s">
        <v>89</v>
      </c>
      <c r="B6" s="75"/>
      <c r="C6" s="27" t="s">
        <v>240</v>
      </c>
      <c r="D6" s="27" t="s">
        <v>249</v>
      </c>
      <c r="E6" s="81"/>
      <c r="F6" s="32" t="s">
        <v>18</v>
      </c>
      <c r="G6" s="32" t="s">
        <v>1</v>
      </c>
      <c r="H6" s="32"/>
      <c r="I6" s="104"/>
      <c r="J6" s="27" t="s">
        <v>61</v>
      </c>
      <c r="K6" s="27" t="s">
        <v>186</v>
      </c>
      <c r="L6" s="81"/>
      <c r="M6" s="32" t="s">
        <v>18</v>
      </c>
      <c r="N6" s="32" t="s">
        <v>19</v>
      </c>
      <c r="O6" s="32">
        <v>2015</v>
      </c>
      <c r="P6" s="104"/>
      <c r="Q6" s="31" t="s">
        <v>155</v>
      </c>
      <c r="R6" s="31" t="s">
        <v>147</v>
      </c>
      <c r="S6" s="38"/>
      <c r="T6" s="37" t="s">
        <v>22</v>
      </c>
      <c r="U6" s="96"/>
      <c r="V6" s="45">
        <v>2.2999999999999998</v>
      </c>
      <c r="W6" s="71" t="s">
        <v>29</v>
      </c>
      <c r="X6" s="28" t="s">
        <v>18</v>
      </c>
      <c r="Y6" s="28"/>
      <c r="Z6" s="28">
        <v>2011</v>
      </c>
      <c r="AA6" s="11"/>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5"/>
      <c r="CR6" s="5"/>
      <c r="CS6" s="5"/>
      <c r="CT6" s="5"/>
      <c r="CU6" s="5"/>
      <c r="CV6" s="5"/>
    </row>
    <row r="7" spans="1:100" s="1" customFormat="1" ht="214.5" hidden="1" customHeight="1" outlineLevel="1" x14ac:dyDescent="0.2">
      <c r="A7" s="45" t="s">
        <v>90</v>
      </c>
      <c r="B7" s="75"/>
      <c r="C7" s="27" t="s">
        <v>241</v>
      </c>
      <c r="D7" s="49" t="s">
        <v>250</v>
      </c>
      <c r="E7" s="80"/>
      <c r="F7" s="32" t="s">
        <v>18</v>
      </c>
      <c r="G7" s="32" t="s">
        <v>1</v>
      </c>
      <c r="H7" s="32"/>
      <c r="I7" s="104"/>
      <c r="J7" s="27" t="s">
        <v>62</v>
      </c>
      <c r="K7" s="49" t="s">
        <v>132</v>
      </c>
      <c r="L7" s="80"/>
      <c r="M7" s="32" t="s">
        <v>18</v>
      </c>
      <c r="N7" s="28" t="s">
        <v>19</v>
      </c>
      <c r="O7" s="32">
        <v>2015</v>
      </c>
      <c r="P7" s="104"/>
      <c r="Q7" s="31" t="s">
        <v>155</v>
      </c>
      <c r="R7" s="31" t="s">
        <v>146</v>
      </c>
      <c r="S7" s="31"/>
      <c r="T7" s="37" t="s">
        <v>22</v>
      </c>
      <c r="U7" s="96"/>
      <c r="V7" s="45">
        <v>2.2999999999999998</v>
      </c>
      <c r="W7" s="71" t="s">
        <v>29</v>
      </c>
      <c r="X7" s="28" t="s">
        <v>18</v>
      </c>
      <c r="Y7" s="28"/>
      <c r="Z7" s="28">
        <v>2011</v>
      </c>
      <c r="AA7" s="11"/>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5"/>
      <c r="CR7" s="5"/>
      <c r="CS7" s="5"/>
      <c r="CT7" s="5"/>
      <c r="CU7" s="5"/>
      <c r="CV7" s="5"/>
    </row>
    <row r="8" spans="1:100" s="1" customFormat="1" ht="249" hidden="1" customHeight="1" outlineLevel="1" x14ac:dyDescent="0.2">
      <c r="A8" s="45" t="s">
        <v>91</v>
      </c>
      <c r="B8" s="75"/>
      <c r="C8" s="27" t="s">
        <v>209</v>
      </c>
      <c r="D8" s="27" t="s">
        <v>256</v>
      </c>
      <c r="E8" s="80"/>
      <c r="F8" s="32" t="s">
        <v>18</v>
      </c>
      <c r="G8" s="32" t="s">
        <v>1</v>
      </c>
      <c r="H8" s="32"/>
      <c r="I8" s="104"/>
      <c r="J8" s="27" t="s">
        <v>63</v>
      </c>
      <c r="K8" s="27" t="s">
        <v>152</v>
      </c>
      <c r="L8" s="80"/>
      <c r="M8" s="32" t="s">
        <v>18</v>
      </c>
      <c r="N8" s="28" t="s">
        <v>19</v>
      </c>
      <c r="O8" s="32">
        <v>2015</v>
      </c>
      <c r="P8" s="104"/>
      <c r="Q8" s="37" t="s">
        <v>156</v>
      </c>
      <c r="R8" s="39" t="s">
        <v>50</v>
      </c>
      <c r="S8" s="31"/>
      <c r="T8" s="37" t="s">
        <v>22</v>
      </c>
      <c r="U8" s="96"/>
      <c r="V8" s="45">
        <v>2.2999999999999998</v>
      </c>
      <c r="W8" s="71" t="s">
        <v>29</v>
      </c>
      <c r="X8" s="28" t="s">
        <v>18</v>
      </c>
      <c r="Y8" s="28"/>
      <c r="Z8" s="28">
        <v>2011</v>
      </c>
      <c r="AA8" s="11"/>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5"/>
      <c r="CR8" s="5"/>
      <c r="CS8" s="5"/>
      <c r="CT8" s="5"/>
      <c r="CU8" s="5"/>
      <c r="CV8" s="5"/>
    </row>
    <row r="9" spans="1:100" s="1" customFormat="1" ht="93" hidden="1" customHeight="1" outlineLevel="1" x14ac:dyDescent="0.2">
      <c r="A9" s="45" t="s">
        <v>92</v>
      </c>
      <c r="B9" s="75"/>
      <c r="C9" s="27" t="s">
        <v>242</v>
      </c>
      <c r="D9" s="27" t="s">
        <v>251</v>
      </c>
      <c r="E9" s="80"/>
      <c r="F9" s="32" t="s">
        <v>18</v>
      </c>
      <c r="G9" s="32" t="s">
        <v>1</v>
      </c>
      <c r="H9" s="32"/>
      <c r="I9" s="104"/>
      <c r="J9" s="27" t="s">
        <v>133</v>
      </c>
      <c r="K9" s="27" t="s">
        <v>149</v>
      </c>
      <c r="L9" s="80"/>
      <c r="M9" s="32" t="s">
        <v>18</v>
      </c>
      <c r="N9" s="28" t="s">
        <v>19</v>
      </c>
      <c r="O9" s="32">
        <v>2015</v>
      </c>
      <c r="P9" s="104"/>
      <c r="Q9" s="37" t="s">
        <v>157</v>
      </c>
      <c r="R9" s="31" t="s">
        <v>148</v>
      </c>
      <c r="S9" s="31"/>
      <c r="T9" s="37" t="s">
        <v>22</v>
      </c>
      <c r="U9" s="96"/>
      <c r="V9" s="45">
        <v>2.6</v>
      </c>
      <c r="W9" s="71" t="s">
        <v>32</v>
      </c>
      <c r="X9" s="28" t="s">
        <v>18</v>
      </c>
      <c r="Y9" s="28" t="s">
        <v>0</v>
      </c>
      <c r="Z9" s="28">
        <v>2011</v>
      </c>
      <c r="AA9" s="11"/>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5"/>
      <c r="CR9" s="5"/>
      <c r="CS9" s="5"/>
      <c r="CT9" s="5"/>
      <c r="CU9" s="5"/>
      <c r="CV9" s="5"/>
    </row>
    <row r="10" spans="1:100" s="65" customFormat="1" ht="21.75" customHeight="1" collapsed="1" x14ac:dyDescent="0.25">
      <c r="A10" s="69" t="s">
        <v>105</v>
      </c>
      <c r="B10" s="112"/>
      <c r="C10" s="135" t="s">
        <v>71</v>
      </c>
      <c r="D10" s="136"/>
      <c r="E10" s="82"/>
      <c r="F10" s="53"/>
      <c r="G10" s="50"/>
      <c r="H10" s="50"/>
      <c r="I10" s="105"/>
      <c r="J10" s="135" t="s">
        <v>71</v>
      </c>
      <c r="K10" s="136"/>
      <c r="L10" s="82"/>
      <c r="M10" s="53"/>
      <c r="N10" s="50"/>
      <c r="O10" s="50"/>
      <c r="P10" s="105"/>
      <c r="Q10" s="61"/>
      <c r="R10" s="62"/>
      <c r="S10" s="62"/>
      <c r="T10" s="61"/>
      <c r="U10" s="97"/>
      <c r="V10" s="60"/>
      <c r="W10" s="72"/>
      <c r="X10" s="60"/>
      <c r="Y10" s="60"/>
      <c r="Z10" s="60"/>
      <c r="AA10" s="58"/>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4"/>
      <c r="CR10" s="64"/>
      <c r="CS10" s="64"/>
      <c r="CT10" s="64"/>
      <c r="CU10" s="64"/>
      <c r="CV10" s="64"/>
    </row>
    <row r="11" spans="1:100" s="1" customFormat="1" ht="201.75" hidden="1" customHeight="1" outlineLevel="1" x14ac:dyDescent="0.2">
      <c r="A11" s="45" t="s">
        <v>93</v>
      </c>
      <c r="B11" s="111"/>
      <c r="C11" s="27" t="s">
        <v>210</v>
      </c>
      <c r="D11" s="27" t="s">
        <v>252</v>
      </c>
      <c r="E11" s="83"/>
      <c r="F11" s="32" t="s">
        <v>18</v>
      </c>
      <c r="G11" s="32" t="s">
        <v>1</v>
      </c>
      <c r="H11" s="32"/>
      <c r="I11" s="104"/>
      <c r="J11" s="27" t="s">
        <v>187</v>
      </c>
      <c r="K11" s="27" t="s">
        <v>205</v>
      </c>
      <c r="L11" s="83"/>
      <c r="M11" s="32" t="s">
        <v>18</v>
      </c>
      <c r="N11" s="28" t="s">
        <v>19</v>
      </c>
      <c r="O11" s="32">
        <v>2015</v>
      </c>
      <c r="P11" s="104"/>
      <c r="Q11" s="37" t="s">
        <v>160</v>
      </c>
      <c r="R11" s="31" t="s">
        <v>8</v>
      </c>
      <c r="S11" s="31" t="s">
        <v>33</v>
      </c>
      <c r="T11" s="37" t="s">
        <v>22</v>
      </c>
      <c r="U11" s="96"/>
      <c r="V11" s="45">
        <v>2.2999999999999998</v>
      </c>
      <c r="W11" s="71" t="s">
        <v>32</v>
      </c>
      <c r="X11" s="28" t="s">
        <v>18</v>
      </c>
      <c r="Y11" s="28" t="s">
        <v>0</v>
      </c>
      <c r="Z11" s="28">
        <v>2011</v>
      </c>
      <c r="AA11" s="11"/>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5"/>
      <c r="CR11" s="5"/>
      <c r="CS11" s="5"/>
      <c r="CT11" s="5"/>
      <c r="CU11" s="5"/>
      <c r="CV11" s="5"/>
    </row>
    <row r="12" spans="1:100" s="1" customFormat="1" ht="85.5" hidden="1" customHeight="1" outlineLevel="1" x14ac:dyDescent="0.2">
      <c r="A12" s="129" t="s">
        <v>94</v>
      </c>
      <c r="B12" s="111"/>
      <c r="C12" s="137" t="s">
        <v>159</v>
      </c>
      <c r="D12" s="137" t="s">
        <v>211</v>
      </c>
      <c r="E12" s="149"/>
      <c r="F12" s="129" t="s">
        <v>18</v>
      </c>
      <c r="G12" s="129" t="s">
        <v>1</v>
      </c>
      <c r="H12" s="130"/>
      <c r="I12" s="104"/>
      <c r="J12" s="137" t="s">
        <v>159</v>
      </c>
      <c r="K12" s="137" t="s">
        <v>188</v>
      </c>
      <c r="L12" s="149"/>
      <c r="M12" s="129" t="s">
        <v>18</v>
      </c>
      <c r="N12" s="137" t="s">
        <v>19</v>
      </c>
      <c r="O12" s="137"/>
      <c r="P12" s="104"/>
      <c r="Q12" s="31" t="s">
        <v>161</v>
      </c>
      <c r="R12" s="31" t="s">
        <v>9</v>
      </c>
      <c r="S12" s="31"/>
      <c r="T12" s="37" t="s">
        <v>22</v>
      </c>
      <c r="U12" s="96"/>
      <c r="V12" s="45">
        <v>2.2999999999999998</v>
      </c>
      <c r="W12" s="71" t="s">
        <v>36</v>
      </c>
      <c r="X12" s="28" t="s">
        <v>18</v>
      </c>
      <c r="Y12" s="28" t="s">
        <v>0</v>
      </c>
      <c r="Z12" s="28">
        <v>2011</v>
      </c>
      <c r="AA12" s="11"/>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5"/>
      <c r="CR12" s="5"/>
      <c r="CS12" s="5"/>
      <c r="CT12" s="5"/>
      <c r="CU12" s="5"/>
      <c r="CV12" s="5"/>
    </row>
    <row r="13" spans="1:100" s="1" customFormat="1" ht="94.5" hidden="1" customHeight="1" outlineLevel="1" x14ac:dyDescent="0.2">
      <c r="A13" s="128"/>
      <c r="B13" s="111"/>
      <c r="C13" s="139"/>
      <c r="D13" s="139"/>
      <c r="E13" s="150"/>
      <c r="F13" s="128"/>
      <c r="G13" s="128"/>
      <c r="H13" s="132"/>
      <c r="I13" s="104"/>
      <c r="J13" s="139"/>
      <c r="K13" s="139"/>
      <c r="L13" s="150"/>
      <c r="M13" s="128"/>
      <c r="N13" s="139"/>
      <c r="O13" s="139"/>
      <c r="P13" s="104"/>
      <c r="Q13" s="37" t="s">
        <v>157</v>
      </c>
      <c r="R13" s="31" t="s">
        <v>150</v>
      </c>
      <c r="S13" s="31"/>
      <c r="T13" s="37"/>
      <c r="U13" s="96"/>
      <c r="V13" s="45"/>
      <c r="W13" s="71"/>
      <c r="X13" s="28"/>
      <c r="Y13" s="28"/>
      <c r="Z13" s="28"/>
      <c r="AA13" s="11"/>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5"/>
      <c r="CR13" s="5"/>
      <c r="CS13" s="5"/>
      <c r="CT13" s="5"/>
      <c r="CU13" s="5"/>
      <c r="CV13" s="5"/>
    </row>
    <row r="14" spans="1:100" s="1" customFormat="1" ht="144" hidden="1" customHeight="1" outlineLevel="1" x14ac:dyDescent="0.2">
      <c r="A14" s="45" t="s">
        <v>95</v>
      </c>
      <c r="B14" s="111"/>
      <c r="C14" s="27" t="s">
        <v>212</v>
      </c>
      <c r="D14" s="27" t="s">
        <v>213</v>
      </c>
      <c r="E14" s="83"/>
      <c r="F14" s="32" t="s">
        <v>18</v>
      </c>
      <c r="G14" s="32" t="s">
        <v>1</v>
      </c>
      <c r="H14" s="32"/>
      <c r="I14" s="104"/>
      <c r="J14" s="27" t="s">
        <v>78</v>
      </c>
      <c r="K14" s="27" t="s">
        <v>79</v>
      </c>
      <c r="L14" s="83"/>
      <c r="M14" s="32" t="s">
        <v>18</v>
      </c>
      <c r="N14" s="28" t="s">
        <v>19</v>
      </c>
      <c r="O14" s="32">
        <v>2015</v>
      </c>
      <c r="P14" s="104"/>
      <c r="Q14" s="31" t="s">
        <v>161</v>
      </c>
      <c r="R14" s="31" t="s">
        <v>9</v>
      </c>
      <c r="S14" s="31" t="s">
        <v>34</v>
      </c>
      <c r="T14" s="37" t="s">
        <v>22</v>
      </c>
      <c r="U14" s="96"/>
      <c r="V14" s="45">
        <v>2.2999999999999998</v>
      </c>
      <c r="W14" s="71" t="s">
        <v>36</v>
      </c>
      <c r="X14" s="28" t="s">
        <v>18</v>
      </c>
      <c r="Y14" s="28"/>
      <c r="Z14" s="28">
        <v>2011</v>
      </c>
      <c r="AA14" s="11"/>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5"/>
      <c r="CR14" s="5"/>
      <c r="CS14" s="5"/>
      <c r="CT14" s="5"/>
      <c r="CU14" s="5"/>
      <c r="CV14" s="5"/>
    </row>
    <row r="15" spans="1:100" s="1" customFormat="1" ht="84.75" hidden="1" customHeight="1" outlineLevel="1" x14ac:dyDescent="0.2">
      <c r="A15" s="45" t="s">
        <v>96</v>
      </c>
      <c r="B15" s="111"/>
      <c r="C15" s="27" t="s">
        <v>214</v>
      </c>
      <c r="D15" s="27" t="s">
        <v>54</v>
      </c>
      <c r="E15" s="83"/>
      <c r="F15" s="32" t="s">
        <v>18</v>
      </c>
      <c r="G15" s="32" t="s">
        <v>1</v>
      </c>
      <c r="H15" s="32"/>
      <c r="I15" s="104"/>
      <c r="J15" s="27" t="s">
        <v>35</v>
      </c>
      <c r="K15" s="27" t="s">
        <v>54</v>
      </c>
      <c r="L15" s="83"/>
      <c r="M15" s="32" t="s">
        <v>18</v>
      </c>
      <c r="N15" s="28" t="s">
        <v>19</v>
      </c>
      <c r="O15" s="32">
        <v>2015</v>
      </c>
      <c r="P15" s="104"/>
      <c r="Q15" s="37" t="s">
        <v>162</v>
      </c>
      <c r="R15" s="31" t="s">
        <v>10</v>
      </c>
      <c r="S15" s="31"/>
      <c r="T15" s="37" t="s">
        <v>22</v>
      </c>
      <c r="U15" s="96"/>
      <c r="V15" s="45">
        <v>2.2999999999999998</v>
      </c>
      <c r="W15" s="71" t="s">
        <v>37</v>
      </c>
      <c r="X15" s="28" t="s">
        <v>18</v>
      </c>
      <c r="Y15" s="28" t="s">
        <v>0</v>
      </c>
      <c r="Z15" s="28">
        <v>2011</v>
      </c>
      <c r="AA15" s="11"/>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5"/>
      <c r="CR15" s="5"/>
      <c r="CS15" s="5"/>
      <c r="CT15" s="5"/>
      <c r="CU15" s="5"/>
      <c r="CV15" s="5"/>
    </row>
    <row r="16" spans="1:100" s="54" customFormat="1" ht="16.5" customHeight="1" collapsed="1" x14ac:dyDescent="0.25">
      <c r="A16" s="69" t="s">
        <v>104</v>
      </c>
      <c r="B16" s="112"/>
      <c r="C16" s="135" t="s">
        <v>38</v>
      </c>
      <c r="D16" s="151"/>
      <c r="E16" s="117"/>
      <c r="F16" s="121"/>
      <c r="G16" s="68"/>
      <c r="H16" s="68"/>
      <c r="I16" s="105"/>
      <c r="J16" s="135" t="s">
        <v>38</v>
      </c>
      <c r="K16" s="151"/>
      <c r="L16" s="117"/>
      <c r="M16" s="121"/>
      <c r="N16" s="68"/>
      <c r="O16" s="68"/>
      <c r="P16" s="105"/>
      <c r="Q16" s="61"/>
      <c r="R16" s="62"/>
      <c r="S16" s="62"/>
      <c r="T16" s="61"/>
      <c r="U16" s="97"/>
      <c r="V16" s="60"/>
      <c r="W16" s="72"/>
      <c r="X16" s="60"/>
      <c r="Y16" s="60"/>
      <c r="Z16" s="60"/>
      <c r="AA16" s="58"/>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59"/>
      <c r="CR16" s="59"/>
      <c r="CS16" s="59"/>
      <c r="CT16" s="59"/>
      <c r="CU16" s="59"/>
      <c r="CV16" s="59"/>
    </row>
    <row r="17" spans="1:100" s="1" customFormat="1" ht="393" hidden="1" customHeight="1" outlineLevel="1" x14ac:dyDescent="0.2">
      <c r="A17" s="45" t="s">
        <v>97</v>
      </c>
      <c r="B17" s="111"/>
      <c r="C17" s="27" t="s">
        <v>253</v>
      </c>
      <c r="D17" s="27" t="s">
        <v>254</v>
      </c>
      <c r="E17" s="83"/>
      <c r="F17" s="32" t="s">
        <v>18</v>
      </c>
      <c r="G17" s="32" t="s">
        <v>1</v>
      </c>
      <c r="H17" s="32"/>
      <c r="I17" s="104"/>
      <c r="J17" s="27" t="s">
        <v>192</v>
      </c>
      <c r="K17" s="27" t="s">
        <v>151</v>
      </c>
      <c r="L17" s="83"/>
      <c r="M17" s="32" t="s">
        <v>18</v>
      </c>
      <c r="N17" s="116" t="s">
        <v>19</v>
      </c>
      <c r="O17" s="32">
        <v>2015</v>
      </c>
      <c r="P17" s="104"/>
      <c r="Q17" s="37" t="s">
        <v>163</v>
      </c>
      <c r="R17" s="31" t="s">
        <v>39</v>
      </c>
      <c r="S17" s="30"/>
      <c r="T17" s="37" t="s">
        <v>23</v>
      </c>
      <c r="U17" s="96"/>
      <c r="V17" s="45">
        <v>2.4</v>
      </c>
      <c r="W17" s="71" t="s">
        <v>32</v>
      </c>
      <c r="X17" s="28" t="s">
        <v>18</v>
      </c>
      <c r="Y17" s="28" t="s">
        <v>0</v>
      </c>
      <c r="Z17" s="28">
        <v>2011</v>
      </c>
      <c r="AA17" s="11"/>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5"/>
      <c r="CR17" s="5"/>
      <c r="CS17" s="5"/>
      <c r="CT17" s="5"/>
      <c r="CU17" s="5"/>
      <c r="CV17" s="5"/>
    </row>
    <row r="18" spans="1:100" s="1" customFormat="1" ht="285.75" hidden="1" customHeight="1" outlineLevel="1" x14ac:dyDescent="0.2">
      <c r="A18" s="45" t="s">
        <v>98</v>
      </c>
      <c r="B18" s="111"/>
      <c r="C18" s="27" t="s">
        <v>215</v>
      </c>
      <c r="D18" s="49" t="s">
        <v>255</v>
      </c>
      <c r="E18" s="83"/>
      <c r="F18" s="32" t="s">
        <v>18</v>
      </c>
      <c r="G18" s="32" t="s">
        <v>1</v>
      </c>
      <c r="H18" s="32"/>
      <c r="I18" s="104"/>
      <c r="J18" s="27" t="s">
        <v>64</v>
      </c>
      <c r="K18" s="49" t="s">
        <v>164</v>
      </c>
      <c r="L18" s="83"/>
      <c r="M18" s="32" t="s">
        <v>18</v>
      </c>
      <c r="N18" s="28" t="s">
        <v>19</v>
      </c>
      <c r="O18" s="32">
        <v>2015</v>
      </c>
      <c r="P18" s="104"/>
      <c r="Q18" s="37" t="s">
        <v>166</v>
      </c>
      <c r="R18" s="31" t="s">
        <v>165</v>
      </c>
      <c r="S18" s="30"/>
      <c r="T18" s="37" t="s">
        <v>23</v>
      </c>
      <c r="U18" s="96"/>
      <c r="V18" s="45">
        <v>2.4</v>
      </c>
      <c r="W18" s="71" t="s">
        <v>36</v>
      </c>
      <c r="X18" s="28" t="s">
        <v>18</v>
      </c>
      <c r="Y18" s="28" t="s">
        <v>0</v>
      </c>
      <c r="Z18" s="28">
        <v>2011</v>
      </c>
      <c r="AA18" s="11"/>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5"/>
      <c r="CR18" s="5"/>
      <c r="CS18" s="5"/>
      <c r="CT18" s="5"/>
      <c r="CU18" s="5"/>
      <c r="CV18" s="5"/>
    </row>
    <row r="19" spans="1:100" s="1" customFormat="1" ht="82.5" hidden="1" customHeight="1" outlineLevel="1" x14ac:dyDescent="0.2">
      <c r="A19" s="45" t="s">
        <v>99</v>
      </c>
      <c r="B19" s="111"/>
      <c r="C19" s="27" t="s">
        <v>216</v>
      </c>
      <c r="D19" s="49" t="s">
        <v>217</v>
      </c>
      <c r="E19" s="83"/>
      <c r="F19" s="32" t="s">
        <v>18</v>
      </c>
      <c r="G19" s="32" t="s">
        <v>1</v>
      </c>
      <c r="H19" s="32"/>
      <c r="I19" s="104"/>
      <c r="J19" s="27" t="s">
        <v>65</v>
      </c>
      <c r="K19" s="49" t="s">
        <v>135</v>
      </c>
      <c r="L19" s="83"/>
      <c r="M19" s="32" t="s">
        <v>18</v>
      </c>
      <c r="N19" s="28" t="s">
        <v>19</v>
      </c>
      <c r="O19" s="32">
        <v>2015</v>
      </c>
      <c r="P19" s="104"/>
      <c r="Q19" s="37" t="s">
        <v>166</v>
      </c>
      <c r="R19" s="31" t="s">
        <v>168</v>
      </c>
      <c r="S19" s="31"/>
      <c r="T19" s="37" t="s">
        <v>23</v>
      </c>
      <c r="U19" s="96"/>
      <c r="V19" s="45">
        <v>2.4</v>
      </c>
      <c r="W19" s="71" t="s">
        <v>36</v>
      </c>
      <c r="X19" s="28" t="s">
        <v>18</v>
      </c>
      <c r="Y19" s="28"/>
      <c r="Z19" s="28">
        <v>2011</v>
      </c>
      <c r="AA19" s="11"/>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5"/>
      <c r="CR19" s="5"/>
      <c r="CS19" s="5"/>
      <c r="CT19" s="5"/>
      <c r="CU19" s="5"/>
      <c r="CV19" s="5"/>
    </row>
    <row r="20" spans="1:100" s="1" customFormat="1" ht="220.5" hidden="1" customHeight="1" outlineLevel="1" x14ac:dyDescent="0.2">
      <c r="A20" s="45" t="s">
        <v>100</v>
      </c>
      <c r="B20" s="111"/>
      <c r="C20" s="27" t="s">
        <v>218</v>
      </c>
      <c r="D20" s="27" t="s">
        <v>257</v>
      </c>
      <c r="E20" s="83"/>
      <c r="F20" s="32" t="s">
        <v>18</v>
      </c>
      <c r="G20" s="32" t="s">
        <v>1</v>
      </c>
      <c r="H20" s="32"/>
      <c r="I20" s="104"/>
      <c r="J20" s="27" t="s">
        <v>66</v>
      </c>
      <c r="K20" s="27" t="s">
        <v>153</v>
      </c>
      <c r="L20" s="83"/>
      <c r="M20" s="32" t="s">
        <v>18</v>
      </c>
      <c r="N20" s="28" t="s">
        <v>19</v>
      </c>
      <c r="O20" s="32">
        <v>2015</v>
      </c>
      <c r="P20" s="104"/>
      <c r="Q20" s="37" t="s">
        <v>167</v>
      </c>
      <c r="R20" s="31" t="s">
        <v>169</v>
      </c>
      <c r="S20" s="31"/>
      <c r="T20" s="37" t="s">
        <v>23</v>
      </c>
      <c r="U20" s="96"/>
      <c r="V20" s="45">
        <v>2.4</v>
      </c>
      <c r="W20" s="71" t="s">
        <v>36</v>
      </c>
      <c r="X20" s="28" t="s">
        <v>18</v>
      </c>
      <c r="Y20" s="28"/>
      <c r="Z20" s="28">
        <v>2011</v>
      </c>
      <c r="AA20" s="11"/>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5"/>
      <c r="CR20" s="5"/>
      <c r="CS20" s="5"/>
      <c r="CT20" s="5"/>
      <c r="CU20" s="5"/>
      <c r="CV20" s="5"/>
    </row>
    <row r="21" spans="1:100" s="1" customFormat="1" ht="108.75" hidden="1" customHeight="1" outlineLevel="1" x14ac:dyDescent="0.2">
      <c r="A21" s="45" t="s">
        <v>101</v>
      </c>
      <c r="B21" s="111"/>
      <c r="C21" s="27" t="s">
        <v>232</v>
      </c>
      <c r="D21" s="27" t="s">
        <v>234</v>
      </c>
      <c r="E21" s="83"/>
      <c r="F21" s="32" t="s">
        <v>18</v>
      </c>
      <c r="G21" s="32" t="s">
        <v>1</v>
      </c>
      <c r="H21" s="32"/>
      <c r="I21" s="104"/>
      <c r="J21" s="27" t="s">
        <v>134</v>
      </c>
      <c r="K21" s="27" t="s">
        <v>202</v>
      </c>
      <c r="L21" s="83"/>
      <c r="M21" s="32" t="s">
        <v>18</v>
      </c>
      <c r="N21" s="28" t="s">
        <v>19</v>
      </c>
      <c r="O21" s="32">
        <v>2015</v>
      </c>
      <c r="P21" s="104"/>
      <c r="Q21" s="37" t="s">
        <v>170</v>
      </c>
      <c r="R21" s="40" t="s">
        <v>14</v>
      </c>
      <c r="S21" s="31"/>
      <c r="T21" s="37" t="s">
        <v>25</v>
      </c>
      <c r="U21" s="96"/>
      <c r="V21" s="45">
        <v>2.6</v>
      </c>
      <c r="W21" s="71" t="s">
        <v>32</v>
      </c>
      <c r="X21" s="28" t="s">
        <v>18</v>
      </c>
      <c r="Y21" s="28"/>
      <c r="Z21" s="28">
        <v>2011</v>
      </c>
      <c r="AA21" s="11"/>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5"/>
      <c r="CR21" s="5"/>
      <c r="CS21" s="5"/>
      <c r="CT21" s="5"/>
      <c r="CU21" s="5"/>
      <c r="CV21" s="5"/>
    </row>
    <row r="22" spans="1:100" s="1" customFormat="1" ht="228" hidden="1" outlineLevel="1" x14ac:dyDescent="0.2">
      <c r="A22" s="45" t="s">
        <v>102</v>
      </c>
      <c r="B22" s="111"/>
      <c r="C22" s="27" t="s">
        <v>219</v>
      </c>
      <c r="D22" s="27" t="s">
        <v>258</v>
      </c>
      <c r="E22" s="83"/>
      <c r="F22" s="32" t="s">
        <v>18</v>
      </c>
      <c r="G22" s="32" t="s">
        <v>1</v>
      </c>
      <c r="H22" s="32"/>
      <c r="I22" s="104"/>
      <c r="J22" s="27" t="s">
        <v>193</v>
      </c>
      <c r="K22" s="27" t="s">
        <v>200</v>
      </c>
      <c r="L22" s="83"/>
      <c r="M22" s="32" t="s">
        <v>18</v>
      </c>
      <c r="N22" s="28" t="s">
        <v>19</v>
      </c>
      <c r="O22" s="32">
        <v>2015</v>
      </c>
      <c r="P22" s="104"/>
      <c r="Q22" s="37" t="s">
        <v>171</v>
      </c>
      <c r="R22" s="31" t="s">
        <v>53</v>
      </c>
      <c r="S22" s="31" t="s">
        <v>40</v>
      </c>
      <c r="T22" s="37" t="s">
        <v>20</v>
      </c>
      <c r="U22" s="96"/>
      <c r="V22" s="45">
        <v>2.1</v>
      </c>
      <c r="W22" s="71" t="s">
        <v>36</v>
      </c>
      <c r="X22" s="28" t="s">
        <v>18</v>
      </c>
      <c r="Y22" s="28" t="s">
        <v>0</v>
      </c>
      <c r="Z22" s="28">
        <v>2011</v>
      </c>
      <c r="AA22" s="11"/>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5"/>
      <c r="CR22" s="5"/>
      <c r="CS22" s="5"/>
      <c r="CT22" s="5"/>
      <c r="CU22" s="5"/>
      <c r="CV22" s="5"/>
    </row>
    <row r="23" spans="1:100" s="54" customFormat="1" ht="21" customHeight="1" collapsed="1" x14ac:dyDescent="0.25">
      <c r="A23" s="69" t="s">
        <v>103</v>
      </c>
      <c r="B23" s="112"/>
      <c r="C23" s="133" t="s">
        <v>41</v>
      </c>
      <c r="D23" s="134"/>
      <c r="E23" s="112"/>
      <c r="F23" s="121"/>
      <c r="G23" s="68"/>
      <c r="H23" s="68"/>
      <c r="I23" s="105"/>
      <c r="J23" s="133" t="s">
        <v>41</v>
      </c>
      <c r="K23" s="134"/>
      <c r="L23" s="112"/>
      <c r="M23" s="121"/>
      <c r="N23" s="68"/>
      <c r="O23" s="68"/>
      <c r="P23" s="105"/>
      <c r="Q23" s="61"/>
      <c r="R23" s="62"/>
      <c r="S23" s="62"/>
      <c r="T23" s="61"/>
      <c r="U23" s="97"/>
      <c r="V23" s="60"/>
      <c r="W23" s="72"/>
      <c r="X23" s="60"/>
      <c r="Y23" s="60"/>
      <c r="Z23" s="60"/>
      <c r="AA23" s="58"/>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59"/>
      <c r="CR23" s="59"/>
      <c r="CS23" s="59"/>
      <c r="CT23" s="59"/>
      <c r="CU23" s="59"/>
      <c r="CV23" s="59"/>
    </row>
    <row r="24" spans="1:100" s="1" customFormat="1" ht="75.75" hidden="1" customHeight="1" outlineLevel="1" x14ac:dyDescent="0.2">
      <c r="A24" s="45" t="s">
        <v>107</v>
      </c>
      <c r="B24" s="111"/>
      <c r="C24" s="27" t="s">
        <v>259</v>
      </c>
      <c r="D24" s="27" t="s">
        <v>220</v>
      </c>
      <c r="E24" s="80"/>
      <c r="F24" s="45" t="s">
        <v>18</v>
      </c>
      <c r="G24" s="32" t="s">
        <v>1</v>
      </c>
      <c r="H24" s="32"/>
      <c r="I24" s="104"/>
      <c r="J24" s="27" t="s">
        <v>194</v>
      </c>
      <c r="K24" s="27" t="s">
        <v>80</v>
      </c>
      <c r="L24" s="80"/>
      <c r="M24" s="45" t="s">
        <v>18</v>
      </c>
      <c r="N24" s="28" t="s">
        <v>19</v>
      </c>
      <c r="O24" s="45">
        <v>2015</v>
      </c>
      <c r="P24" s="104"/>
      <c r="Q24" s="37" t="s">
        <v>172</v>
      </c>
      <c r="R24" s="31" t="s">
        <v>11</v>
      </c>
      <c r="S24" s="31" t="s">
        <v>42</v>
      </c>
      <c r="T24" s="37" t="s">
        <v>24</v>
      </c>
      <c r="U24" s="96"/>
      <c r="V24" s="45">
        <v>2.5</v>
      </c>
      <c r="W24" s="71" t="s">
        <v>32</v>
      </c>
      <c r="X24" s="28"/>
      <c r="Y24" s="28" t="s">
        <v>0</v>
      </c>
      <c r="Z24" s="28">
        <v>2011</v>
      </c>
      <c r="AA24" s="11"/>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5"/>
      <c r="CR24" s="5"/>
      <c r="CS24" s="5"/>
      <c r="CT24" s="5"/>
      <c r="CU24" s="5"/>
      <c r="CV24" s="5"/>
    </row>
    <row r="25" spans="1:100" s="1" customFormat="1" ht="173.25" hidden="1" customHeight="1" outlineLevel="1" x14ac:dyDescent="0.2">
      <c r="A25" s="45" t="s">
        <v>108</v>
      </c>
      <c r="B25" s="111"/>
      <c r="C25" s="27" t="s">
        <v>260</v>
      </c>
      <c r="D25" s="27" t="s">
        <v>237</v>
      </c>
      <c r="E25" s="80"/>
      <c r="F25" s="45" t="s">
        <v>18</v>
      </c>
      <c r="G25" s="32" t="s">
        <v>19</v>
      </c>
      <c r="H25" s="32">
        <v>2017</v>
      </c>
      <c r="I25" s="104"/>
      <c r="J25" s="27" t="s">
        <v>195</v>
      </c>
      <c r="K25" s="27" t="s">
        <v>206</v>
      </c>
      <c r="L25" s="80"/>
      <c r="M25" s="45" t="s">
        <v>18</v>
      </c>
      <c r="N25" s="28" t="s">
        <v>19</v>
      </c>
      <c r="O25" s="45">
        <v>2015</v>
      </c>
      <c r="P25" s="104"/>
      <c r="Q25" s="37" t="s">
        <v>173</v>
      </c>
      <c r="R25" s="31" t="s">
        <v>12</v>
      </c>
      <c r="S25" s="31" t="s">
        <v>42</v>
      </c>
      <c r="T25" s="37" t="s">
        <v>24</v>
      </c>
      <c r="U25" s="96"/>
      <c r="V25" s="45">
        <v>2.5</v>
      </c>
      <c r="W25" s="71" t="s">
        <v>36</v>
      </c>
      <c r="X25" s="28"/>
      <c r="Y25" s="28" t="s">
        <v>0</v>
      </c>
      <c r="Z25" s="28">
        <v>2011</v>
      </c>
      <c r="AA25" s="11"/>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5"/>
      <c r="CR25" s="5"/>
      <c r="CS25" s="5"/>
      <c r="CT25" s="5"/>
      <c r="CU25" s="5"/>
      <c r="CV25" s="5"/>
    </row>
    <row r="26" spans="1:100" s="1" customFormat="1" ht="75" hidden="1" customHeight="1" outlineLevel="1" x14ac:dyDescent="0.2">
      <c r="A26" s="45" t="s">
        <v>109</v>
      </c>
      <c r="B26" s="111"/>
      <c r="C26" s="49" t="s">
        <v>221</v>
      </c>
      <c r="D26" s="27" t="s">
        <v>235</v>
      </c>
      <c r="E26" s="80"/>
      <c r="F26" s="45" t="s">
        <v>18</v>
      </c>
      <c r="G26" s="32" t="s">
        <v>1</v>
      </c>
      <c r="H26" s="32"/>
      <c r="I26" s="104"/>
      <c r="J26" s="49" t="s">
        <v>137</v>
      </c>
      <c r="K26" s="27" t="s">
        <v>136</v>
      </c>
      <c r="L26" s="80"/>
      <c r="M26" s="45" t="s">
        <v>18</v>
      </c>
      <c r="N26" s="28" t="s">
        <v>19</v>
      </c>
      <c r="O26" s="45">
        <v>2015</v>
      </c>
      <c r="P26" s="104"/>
      <c r="Q26" s="37" t="s">
        <v>174</v>
      </c>
      <c r="R26" s="31" t="s">
        <v>13</v>
      </c>
      <c r="S26" s="31"/>
      <c r="T26" s="37" t="s">
        <v>24</v>
      </c>
      <c r="U26" s="96"/>
      <c r="V26" s="45">
        <v>2.5</v>
      </c>
      <c r="W26" s="71" t="s">
        <v>37</v>
      </c>
      <c r="X26" s="28"/>
      <c r="Y26" s="28" t="s">
        <v>0</v>
      </c>
      <c r="Z26" s="28">
        <v>2011</v>
      </c>
      <c r="AA26" s="11"/>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5"/>
      <c r="CR26" s="5"/>
      <c r="CS26" s="5"/>
      <c r="CT26" s="5"/>
      <c r="CU26" s="5"/>
      <c r="CV26" s="5"/>
    </row>
    <row r="27" spans="1:100" s="1" customFormat="1" ht="180" hidden="1" customHeight="1" outlineLevel="1" x14ac:dyDescent="0.2">
      <c r="A27" s="45" t="s">
        <v>110</v>
      </c>
      <c r="B27" s="111"/>
      <c r="C27" s="27" t="s">
        <v>233</v>
      </c>
      <c r="D27" s="27" t="s">
        <v>261</v>
      </c>
      <c r="E27" s="80"/>
      <c r="F27" s="45" t="s">
        <v>18</v>
      </c>
      <c r="G27" s="32" t="s">
        <v>1</v>
      </c>
      <c r="H27" s="32"/>
      <c r="I27" s="104"/>
      <c r="J27" s="27" t="s">
        <v>197</v>
      </c>
      <c r="K27" s="27" t="s">
        <v>201</v>
      </c>
      <c r="L27" s="80"/>
      <c r="M27" s="45" t="s">
        <v>18</v>
      </c>
      <c r="N27" s="28" t="s">
        <v>19</v>
      </c>
      <c r="O27" s="45">
        <v>2015</v>
      </c>
      <c r="P27" s="104"/>
      <c r="Q27" s="37" t="s">
        <v>175</v>
      </c>
      <c r="R27" s="31" t="s">
        <v>158</v>
      </c>
      <c r="S27" s="31"/>
      <c r="T27" s="37" t="s">
        <v>25</v>
      </c>
      <c r="U27" s="96"/>
      <c r="V27" s="45">
        <v>2.6</v>
      </c>
      <c r="W27" s="71" t="s">
        <v>32</v>
      </c>
      <c r="X27" s="28"/>
      <c r="Y27" s="28"/>
      <c r="Z27" s="28">
        <v>2011</v>
      </c>
      <c r="AA27" s="11"/>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5"/>
      <c r="CR27" s="5"/>
      <c r="CS27" s="5"/>
      <c r="CT27" s="5"/>
      <c r="CU27" s="5"/>
      <c r="CV27" s="5"/>
    </row>
    <row r="28" spans="1:100" s="1" customFormat="1" ht="78.75" hidden="1" customHeight="1" outlineLevel="1" x14ac:dyDescent="0.2">
      <c r="A28" s="45" t="s">
        <v>111</v>
      </c>
      <c r="B28" s="111"/>
      <c r="C28" s="27" t="s">
        <v>262</v>
      </c>
      <c r="D28" s="27" t="s">
        <v>263</v>
      </c>
      <c r="E28" s="80"/>
      <c r="F28" s="45" t="s">
        <v>18</v>
      </c>
      <c r="G28" s="32" t="s">
        <v>1</v>
      </c>
      <c r="H28" s="32"/>
      <c r="I28" s="104"/>
      <c r="J28" s="27" t="s">
        <v>196</v>
      </c>
      <c r="K28" s="27" t="s">
        <v>76</v>
      </c>
      <c r="L28" s="80"/>
      <c r="M28" s="45" t="s">
        <v>18</v>
      </c>
      <c r="N28" s="28" t="s">
        <v>1</v>
      </c>
      <c r="O28" s="28"/>
      <c r="P28" s="104"/>
      <c r="Q28" s="37" t="s">
        <v>176</v>
      </c>
      <c r="R28" s="31" t="s">
        <v>15</v>
      </c>
      <c r="S28" s="31"/>
      <c r="T28" s="37" t="s">
        <v>25</v>
      </c>
      <c r="U28" s="96"/>
      <c r="V28" s="45">
        <v>2.6</v>
      </c>
      <c r="W28" s="71" t="s">
        <v>36</v>
      </c>
      <c r="X28" s="28"/>
      <c r="Y28" s="28" t="s">
        <v>0</v>
      </c>
      <c r="Z28" s="28">
        <v>2011</v>
      </c>
      <c r="AA28" s="11"/>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5"/>
      <c r="CR28" s="5"/>
      <c r="CS28" s="5"/>
      <c r="CT28" s="5"/>
      <c r="CU28" s="5"/>
      <c r="CV28" s="5"/>
    </row>
    <row r="29" spans="1:100" s="1" customFormat="1" ht="132" hidden="1" outlineLevel="1" x14ac:dyDescent="0.2">
      <c r="A29" s="45" t="s">
        <v>112</v>
      </c>
      <c r="B29" s="111"/>
      <c r="C29" s="27" t="s">
        <v>222</v>
      </c>
      <c r="D29" s="27" t="s">
        <v>244</v>
      </c>
      <c r="E29" s="80"/>
      <c r="F29" s="45" t="s">
        <v>18</v>
      </c>
      <c r="G29" s="32" t="s">
        <v>1</v>
      </c>
      <c r="H29" s="32"/>
      <c r="I29" s="104"/>
      <c r="J29" s="27" t="s">
        <v>77</v>
      </c>
      <c r="K29" s="27" t="s">
        <v>129</v>
      </c>
      <c r="L29" s="80"/>
      <c r="M29" s="45" t="s">
        <v>18</v>
      </c>
      <c r="N29" s="28" t="s">
        <v>0</v>
      </c>
      <c r="O29" s="45">
        <v>2015</v>
      </c>
      <c r="P29" s="104"/>
      <c r="Q29" s="73" t="s">
        <v>177</v>
      </c>
      <c r="R29" s="31" t="s">
        <v>138</v>
      </c>
      <c r="S29" s="31"/>
      <c r="T29" s="37"/>
      <c r="U29" s="96"/>
      <c r="V29" s="45"/>
      <c r="W29" s="71"/>
      <c r="X29" s="28"/>
      <c r="Y29" s="28"/>
      <c r="Z29" s="28"/>
      <c r="AA29" s="11"/>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5"/>
      <c r="CR29" s="5"/>
      <c r="CS29" s="5"/>
      <c r="CT29" s="5"/>
      <c r="CU29" s="5"/>
      <c r="CV29" s="5"/>
    </row>
    <row r="30" spans="1:100" s="1" customFormat="1" ht="35.25" hidden="1" customHeight="1" outlineLevel="1" x14ac:dyDescent="0.2">
      <c r="A30" s="45" t="s">
        <v>113</v>
      </c>
      <c r="B30" s="111"/>
      <c r="C30" s="27" t="s">
        <v>223</v>
      </c>
      <c r="D30" s="27" t="s">
        <v>59</v>
      </c>
      <c r="E30" s="80"/>
      <c r="F30" s="45" t="s">
        <v>18</v>
      </c>
      <c r="G30" s="32" t="s">
        <v>1</v>
      </c>
      <c r="H30" s="32"/>
      <c r="I30" s="104"/>
      <c r="J30" s="27" t="s">
        <v>139</v>
      </c>
      <c r="K30" s="27" t="s">
        <v>59</v>
      </c>
      <c r="L30" s="80"/>
      <c r="M30" s="45" t="s">
        <v>18</v>
      </c>
      <c r="N30" s="28" t="s">
        <v>0</v>
      </c>
      <c r="O30" s="45">
        <v>2015</v>
      </c>
      <c r="P30" s="104"/>
      <c r="Q30" s="38"/>
      <c r="R30" s="31"/>
      <c r="S30" s="31"/>
      <c r="T30" s="37"/>
      <c r="U30" s="96"/>
      <c r="V30" s="45"/>
      <c r="W30" s="71"/>
      <c r="X30" s="28"/>
      <c r="Y30" s="28"/>
      <c r="Z30" s="28"/>
      <c r="AA30" s="11"/>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5"/>
      <c r="CR30" s="5"/>
      <c r="CS30" s="5"/>
      <c r="CT30" s="5"/>
      <c r="CU30" s="5"/>
      <c r="CV30" s="5"/>
    </row>
    <row r="31" spans="1:100" s="1" customFormat="1" ht="92.25" hidden="1" customHeight="1" outlineLevel="1" x14ac:dyDescent="0.2">
      <c r="A31" s="45" t="s">
        <v>114</v>
      </c>
      <c r="B31" s="111"/>
      <c r="C31" s="27" t="s">
        <v>264</v>
      </c>
      <c r="D31" s="27" t="s">
        <v>245</v>
      </c>
      <c r="E31" s="80"/>
      <c r="F31" s="45" t="s">
        <v>18</v>
      </c>
      <c r="G31" s="32" t="s">
        <v>1</v>
      </c>
      <c r="H31" s="32"/>
      <c r="I31" s="104"/>
      <c r="J31" s="27" t="s">
        <v>198</v>
      </c>
      <c r="K31" s="27" t="s">
        <v>130</v>
      </c>
      <c r="L31" s="80"/>
      <c r="M31" s="45" t="s">
        <v>18</v>
      </c>
      <c r="N31" s="28" t="s">
        <v>0</v>
      </c>
      <c r="O31" s="45">
        <v>2015</v>
      </c>
      <c r="P31" s="104"/>
      <c r="Q31" s="37" t="s">
        <v>163</v>
      </c>
      <c r="R31" s="31" t="s">
        <v>178</v>
      </c>
      <c r="S31" s="31"/>
      <c r="T31" s="37"/>
      <c r="U31" s="96"/>
      <c r="V31" s="45"/>
      <c r="W31" s="71"/>
      <c r="X31" s="28"/>
      <c r="Y31" s="28"/>
      <c r="Z31" s="28"/>
      <c r="AA31" s="11"/>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5"/>
      <c r="CR31" s="5"/>
      <c r="CS31" s="5"/>
      <c r="CT31" s="5"/>
      <c r="CU31" s="5"/>
      <c r="CV31" s="5"/>
    </row>
    <row r="32" spans="1:100" s="1" customFormat="1" ht="192" hidden="1" outlineLevel="1" x14ac:dyDescent="0.2">
      <c r="A32" s="45" t="s">
        <v>115</v>
      </c>
      <c r="B32" s="111"/>
      <c r="C32" s="27" t="s">
        <v>224</v>
      </c>
      <c r="D32" s="27" t="s">
        <v>84</v>
      </c>
      <c r="E32" s="80"/>
      <c r="F32" s="45" t="s">
        <v>18</v>
      </c>
      <c r="G32" s="32" t="s">
        <v>1</v>
      </c>
      <c r="H32" s="32"/>
      <c r="I32" s="104"/>
      <c r="J32" s="27" t="s">
        <v>82</v>
      </c>
      <c r="K32" s="27" t="s">
        <v>84</v>
      </c>
      <c r="L32" s="80"/>
      <c r="M32" s="45" t="s">
        <v>18</v>
      </c>
      <c r="N32" s="28" t="s">
        <v>19</v>
      </c>
      <c r="O32" s="45">
        <v>2015</v>
      </c>
      <c r="P32" s="104"/>
      <c r="Q32" s="74" t="s">
        <v>179</v>
      </c>
      <c r="R32" s="31"/>
      <c r="S32" s="31"/>
      <c r="T32" s="37"/>
      <c r="U32" s="96"/>
      <c r="V32" s="45" t="s">
        <v>73</v>
      </c>
      <c r="W32" s="71" t="s">
        <v>74</v>
      </c>
      <c r="X32" s="28" t="s">
        <v>18</v>
      </c>
      <c r="Y32" s="28"/>
      <c r="Z32" s="28">
        <v>2011</v>
      </c>
      <c r="AA32" s="11"/>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5"/>
      <c r="CR32" s="5"/>
      <c r="CS32" s="5"/>
      <c r="CT32" s="5"/>
      <c r="CU32" s="5"/>
      <c r="CV32" s="5"/>
    </row>
    <row r="33" spans="1:100" s="1" customFormat="1" ht="96" hidden="1" outlineLevel="1" x14ac:dyDescent="0.2">
      <c r="A33" s="45" t="s">
        <v>116</v>
      </c>
      <c r="B33" s="111"/>
      <c r="C33" s="27" t="s">
        <v>225</v>
      </c>
      <c r="D33" s="27" t="s">
        <v>246</v>
      </c>
      <c r="E33" s="80"/>
      <c r="F33" s="45" t="s">
        <v>18</v>
      </c>
      <c r="G33" s="32" t="s">
        <v>1</v>
      </c>
      <c r="H33" s="32"/>
      <c r="I33" s="104"/>
      <c r="J33" s="27" t="s">
        <v>83</v>
      </c>
      <c r="K33" s="27" t="s">
        <v>58</v>
      </c>
      <c r="L33" s="80"/>
      <c r="M33" s="45" t="s">
        <v>18</v>
      </c>
      <c r="N33" s="28" t="s">
        <v>19</v>
      </c>
      <c r="O33" s="45">
        <v>2015</v>
      </c>
      <c r="P33" s="104"/>
      <c r="Q33" s="37" t="s">
        <v>180</v>
      </c>
      <c r="R33" s="31" t="s">
        <v>5</v>
      </c>
      <c r="S33" s="31"/>
      <c r="T33" s="31" t="s">
        <v>20</v>
      </c>
      <c r="U33" s="98"/>
      <c r="V33" s="45">
        <v>2.1</v>
      </c>
      <c r="W33" s="71" t="s">
        <v>37</v>
      </c>
      <c r="X33" s="28" t="s">
        <v>18</v>
      </c>
      <c r="Y33" s="28" t="s">
        <v>0</v>
      </c>
      <c r="Z33" s="28">
        <v>2011</v>
      </c>
      <c r="AA33" s="11"/>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5"/>
      <c r="CR33" s="5"/>
      <c r="CS33" s="5"/>
      <c r="CT33" s="5"/>
      <c r="CU33" s="5"/>
      <c r="CV33" s="5"/>
    </row>
    <row r="34" spans="1:100" s="1" customFormat="1" ht="61.5" hidden="1" customHeight="1" outlineLevel="1" x14ac:dyDescent="0.2">
      <c r="A34" s="45"/>
      <c r="B34" s="111"/>
      <c r="C34" s="27"/>
      <c r="D34" s="27"/>
      <c r="E34" s="80"/>
      <c r="F34" s="45"/>
      <c r="G34" s="32"/>
      <c r="H34" s="32"/>
      <c r="I34" s="104"/>
      <c r="J34" s="27" t="s">
        <v>57</v>
      </c>
      <c r="K34" s="27" t="s">
        <v>81</v>
      </c>
      <c r="L34" s="80"/>
      <c r="M34" s="45" t="s">
        <v>18</v>
      </c>
      <c r="N34" s="28" t="s">
        <v>204</v>
      </c>
      <c r="O34" s="45">
        <v>2015</v>
      </c>
      <c r="P34" s="104"/>
      <c r="Q34" s="37"/>
      <c r="R34" s="31"/>
      <c r="S34" s="31"/>
      <c r="T34" s="31"/>
      <c r="U34" s="98"/>
      <c r="V34" s="45"/>
      <c r="W34" s="71"/>
      <c r="X34" s="28"/>
      <c r="Y34" s="28"/>
      <c r="Z34" s="28"/>
      <c r="AA34" s="11"/>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5"/>
      <c r="CR34" s="5"/>
      <c r="CS34" s="5"/>
      <c r="CT34" s="5"/>
      <c r="CU34" s="5"/>
      <c r="CV34" s="5"/>
    </row>
    <row r="35" spans="1:100" s="54" customFormat="1" ht="18" customHeight="1" collapsed="1" x14ac:dyDescent="0.25">
      <c r="A35" s="69" t="s">
        <v>117</v>
      </c>
      <c r="B35" s="112"/>
      <c r="C35" s="135" t="s">
        <v>127</v>
      </c>
      <c r="D35" s="136"/>
      <c r="E35" s="119"/>
      <c r="F35" s="121"/>
      <c r="G35" s="68"/>
      <c r="H35" s="68"/>
      <c r="I35" s="105"/>
      <c r="J35" s="135" t="s">
        <v>127</v>
      </c>
      <c r="K35" s="136"/>
      <c r="L35" s="119"/>
      <c r="M35" s="121"/>
      <c r="N35" s="68"/>
      <c r="O35" s="68"/>
      <c r="P35" s="105"/>
      <c r="Q35" s="66"/>
      <c r="R35" s="67"/>
      <c r="S35" s="67"/>
      <c r="T35" s="66"/>
      <c r="U35" s="99"/>
      <c r="V35" s="60"/>
      <c r="W35" s="72"/>
      <c r="X35" s="60"/>
      <c r="Y35" s="60"/>
      <c r="Z35" s="60"/>
      <c r="AA35" s="58"/>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59"/>
      <c r="CR35" s="59"/>
      <c r="CS35" s="59"/>
      <c r="CT35" s="59"/>
      <c r="CU35" s="59"/>
      <c r="CV35" s="59"/>
    </row>
    <row r="36" spans="1:100" s="1" customFormat="1" ht="90.75" hidden="1" customHeight="1" outlineLevel="1" x14ac:dyDescent="0.2">
      <c r="A36" s="45" t="s">
        <v>118</v>
      </c>
      <c r="B36" s="111"/>
      <c r="C36" s="27" t="s">
        <v>265</v>
      </c>
      <c r="D36" s="27" t="s">
        <v>226</v>
      </c>
      <c r="E36" s="80"/>
      <c r="F36" s="45" t="s">
        <v>18</v>
      </c>
      <c r="G36" s="32" t="s">
        <v>1</v>
      </c>
      <c r="H36" s="32"/>
      <c r="I36" s="104"/>
      <c r="J36" s="27" t="s">
        <v>189</v>
      </c>
      <c r="K36" s="27" t="s">
        <v>140</v>
      </c>
      <c r="L36" s="80"/>
      <c r="M36" s="45" t="s">
        <v>18</v>
      </c>
      <c r="N36" s="28" t="s">
        <v>19</v>
      </c>
      <c r="O36" s="45">
        <v>2015</v>
      </c>
      <c r="P36" s="104"/>
      <c r="Q36" s="31" t="s">
        <v>2</v>
      </c>
      <c r="R36" s="31" t="s">
        <v>46</v>
      </c>
      <c r="S36" s="31" t="s">
        <v>44</v>
      </c>
      <c r="T36" s="37" t="s">
        <v>27</v>
      </c>
      <c r="U36" s="96"/>
      <c r="V36" s="45">
        <v>2.8</v>
      </c>
      <c r="W36" s="71" t="s">
        <v>32</v>
      </c>
      <c r="X36" s="28" t="s">
        <v>18</v>
      </c>
      <c r="Y36" s="28" t="s">
        <v>0</v>
      </c>
      <c r="Z36" s="28">
        <v>2011</v>
      </c>
      <c r="AA36" s="11"/>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5"/>
      <c r="CR36" s="5"/>
      <c r="CS36" s="5"/>
      <c r="CT36" s="5"/>
      <c r="CU36" s="5"/>
      <c r="CV36" s="5"/>
    </row>
    <row r="37" spans="1:100" s="1" customFormat="1" ht="89.25" hidden="1" customHeight="1" outlineLevel="1" x14ac:dyDescent="0.2">
      <c r="A37" s="45" t="s">
        <v>119</v>
      </c>
      <c r="B37" s="111"/>
      <c r="C37" s="27" t="s">
        <v>266</v>
      </c>
      <c r="D37" s="27" t="s">
        <v>227</v>
      </c>
      <c r="E37" s="80"/>
      <c r="F37" s="45" t="s">
        <v>18</v>
      </c>
      <c r="G37" s="32" t="s">
        <v>1</v>
      </c>
      <c r="H37" s="32"/>
      <c r="I37" s="104"/>
      <c r="J37" s="27" t="s">
        <v>190</v>
      </c>
      <c r="K37" s="27" t="s">
        <v>141</v>
      </c>
      <c r="L37" s="80"/>
      <c r="M37" s="45" t="s">
        <v>18</v>
      </c>
      <c r="N37" s="28" t="s">
        <v>19</v>
      </c>
      <c r="O37" s="45">
        <v>2015</v>
      </c>
      <c r="P37" s="104"/>
      <c r="Q37" s="31" t="s">
        <v>2</v>
      </c>
      <c r="R37" s="31" t="s">
        <v>46</v>
      </c>
      <c r="S37" s="31"/>
      <c r="T37" s="37" t="s">
        <v>27</v>
      </c>
      <c r="U37" s="96"/>
      <c r="V37" s="45">
        <v>2.8</v>
      </c>
      <c r="W37" s="71" t="s">
        <v>32</v>
      </c>
      <c r="X37" s="28" t="s">
        <v>18</v>
      </c>
      <c r="Y37" s="28"/>
      <c r="Z37" s="28">
        <v>2011</v>
      </c>
      <c r="AA37" s="11"/>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5"/>
      <c r="CR37" s="5"/>
      <c r="CS37" s="5"/>
      <c r="CT37" s="5"/>
      <c r="CU37" s="5"/>
      <c r="CV37" s="5"/>
    </row>
    <row r="38" spans="1:100" s="1" customFormat="1" ht="106.5" hidden="1" customHeight="1" outlineLevel="1" x14ac:dyDescent="0.2">
      <c r="A38" s="45" t="s">
        <v>120</v>
      </c>
      <c r="B38" s="111"/>
      <c r="C38" s="49" t="s">
        <v>267</v>
      </c>
      <c r="D38" s="27" t="s">
        <v>228</v>
      </c>
      <c r="E38" s="80"/>
      <c r="F38" s="45" t="s">
        <v>18</v>
      </c>
      <c r="G38" s="32" t="s">
        <v>1</v>
      </c>
      <c r="H38" s="32"/>
      <c r="I38" s="104"/>
      <c r="J38" s="49" t="s">
        <v>191</v>
      </c>
      <c r="K38" s="27" t="s">
        <v>142</v>
      </c>
      <c r="L38" s="80"/>
      <c r="M38" s="45" t="s">
        <v>18</v>
      </c>
      <c r="N38" s="28" t="s">
        <v>19</v>
      </c>
      <c r="O38" s="45">
        <v>2015</v>
      </c>
      <c r="P38" s="104"/>
      <c r="Q38" s="31" t="s">
        <v>2</v>
      </c>
      <c r="R38" s="31" t="s">
        <v>46</v>
      </c>
      <c r="S38" s="31"/>
      <c r="T38" s="37" t="s">
        <v>27</v>
      </c>
      <c r="U38" s="96"/>
      <c r="V38" s="45">
        <v>2.8</v>
      </c>
      <c r="W38" s="71" t="s">
        <v>32</v>
      </c>
      <c r="X38" s="28" t="s">
        <v>18</v>
      </c>
      <c r="Y38" s="28"/>
      <c r="Z38" s="28">
        <v>2011</v>
      </c>
      <c r="AA38" s="11"/>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5"/>
      <c r="CR38" s="5"/>
      <c r="CS38" s="5"/>
      <c r="CT38" s="5"/>
      <c r="CU38" s="5"/>
      <c r="CV38" s="5"/>
    </row>
    <row r="39" spans="1:100" s="1" customFormat="1" ht="67.5" hidden="1" customHeight="1" outlineLevel="1" x14ac:dyDescent="0.2">
      <c r="A39" s="45" t="s">
        <v>121</v>
      </c>
      <c r="B39" s="111"/>
      <c r="C39" s="27" t="s">
        <v>43</v>
      </c>
      <c r="D39" s="27" t="s">
        <v>229</v>
      </c>
      <c r="E39" s="80"/>
      <c r="F39" s="45" t="s">
        <v>18</v>
      </c>
      <c r="G39" s="32" t="s">
        <v>1</v>
      </c>
      <c r="H39" s="32"/>
      <c r="I39" s="104"/>
      <c r="J39" s="27" t="s">
        <v>43</v>
      </c>
      <c r="K39" s="27" t="s">
        <v>60</v>
      </c>
      <c r="L39" s="80"/>
      <c r="M39" s="45" t="s">
        <v>18</v>
      </c>
      <c r="N39" s="28" t="s">
        <v>1</v>
      </c>
      <c r="O39" s="28"/>
      <c r="P39" s="104"/>
      <c r="Q39" s="31" t="s">
        <v>49</v>
      </c>
      <c r="R39" s="31" t="s">
        <v>45</v>
      </c>
      <c r="S39" s="31"/>
      <c r="T39" s="37" t="s">
        <v>27</v>
      </c>
      <c r="U39" s="96"/>
      <c r="V39" s="45">
        <v>2.8</v>
      </c>
      <c r="W39" s="71" t="s">
        <v>36</v>
      </c>
      <c r="X39" s="28" t="s">
        <v>18</v>
      </c>
      <c r="Y39" s="28" t="s">
        <v>0</v>
      </c>
      <c r="Z39" s="28">
        <v>2011</v>
      </c>
      <c r="AA39" s="11"/>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5"/>
      <c r="CR39" s="5"/>
      <c r="CS39" s="5"/>
      <c r="CT39" s="5"/>
      <c r="CU39" s="5"/>
      <c r="CV39" s="5"/>
    </row>
    <row r="40" spans="1:100" s="54" customFormat="1" ht="21.75" customHeight="1" collapsed="1" x14ac:dyDescent="0.25">
      <c r="A40" s="69" t="s">
        <v>122</v>
      </c>
      <c r="B40" s="112"/>
      <c r="C40" s="135" t="s">
        <v>126</v>
      </c>
      <c r="D40" s="136"/>
      <c r="E40" s="112"/>
      <c r="F40" s="121"/>
      <c r="G40" s="68"/>
      <c r="H40" s="68"/>
      <c r="I40" s="105"/>
      <c r="J40" s="135" t="s">
        <v>126</v>
      </c>
      <c r="K40" s="136"/>
      <c r="L40" s="112"/>
      <c r="M40" s="121"/>
      <c r="N40" s="68"/>
      <c r="O40" s="68"/>
      <c r="P40" s="105"/>
      <c r="Q40" s="66"/>
      <c r="R40" s="67"/>
      <c r="S40" s="67"/>
      <c r="T40" s="66"/>
      <c r="U40" s="99"/>
      <c r="V40" s="60"/>
      <c r="W40" s="72"/>
      <c r="X40" s="60"/>
      <c r="Y40" s="60"/>
      <c r="Z40" s="60"/>
      <c r="AA40" s="58"/>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59"/>
      <c r="CR40" s="59"/>
      <c r="CS40" s="59"/>
      <c r="CT40" s="59"/>
      <c r="CU40" s="59"/>
      <c r="CV40" s="59"/>
    </row>
    <row r="41" spans="1:100" s="1" customFormat="1" ht="70.5" hidden="1" customHeight="1" outlineLevel="1" x14ac:dyDescent="0.2">
      <c r="A41" s="129" t="s">
        <v>123</v>
      </c>
      <c r="B41" s="111"/>
      <c r="C41" s="137" t="s">
        <v>230</v>
      </c>
      <c r="D41" s="140"/>
      <c r="E41" s="126"/>
      <c r="F41" s="129" t="s">
        <v>18</v>
      </c>
      <c r="G41" s="129" t="s">
        <v>1</v>
      </c>
      <c r="H41" s="130"/>
      <c r="I41" s="104"/>
      <c r="J41" s="137" t="s">
        <v>86</v>
      </c>
      <c r="K41" s="140"/>
      <c r="L41" s="80"/>
      <c r="M41" s="129" t="s">
        <v>18</v>
      </c>
      <c r="N41" s="156" t="s">
        <v>19</v>
      </c>
      <c r="O41" s="129">
        <v>2015</v>
      </c>
      <c r="P41" s="104"/>
      <c r="Q41" s="37" t="s">
        <v>181</v>
      </c>
      <c r="R41" s="31" t="s">
        <v>6</v>
      </c>
      <c r="S41" s="31"/>
      <c r="T41" s="37" t="s">
        <v>21</v>
      </c>
      <c r="U41" s="96"/>
      <c r="V41" s="45">
        <v>2.2000000000000002</v>
      </c>
      <c r="W41" s="71" t="s">
        <v>32</v>
      </c>
      <c r="X41" s="28" t="s">
        <v>18</v>
      </c>
      <c r="Y41" s="28" t="s">
        <v>0</v>
      </c>
      <c r="Z41" s="28">
        <v>2011</v>
      </c>
      <c r="AA41" s="11"/>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5"/>
      <c r="CR41" s="5"/>
      <c r="CS41" s="5"/>
      <c r="CT41" s="5"/>
      <c r="CU41" s="5"/>
      <c r="CV41" s="5"/>
    </row>
    <row r="42" spans="1:100" s="2" customFormat="1" ht="65.25" hidden="1" customHeight="1" outlineLevel="1" x14ac:dyDescent="0.25">
      <c r="A42" s="145"/>
      <c r="B42" s="113"/>
      <c r="C42" s="138"/>
      <c r="D42" s="141"/>
      <c r="E42" s="127"/>
      <c r="F42" s="127"/>
      <c r="G42" s="127"/>
      <c r="H42" s="131"/>
      <c r="I42" s="106"/>
      <c r="J42" s="138"/>
      <c r="K42" s="141"/>
      <c r="L42" s="80"/>
      <c r="M42" s="127"/>
      <c r="N42" s="127"/>
      <c r="O42" s="127"/>
      <c r="P42" s="106"/>
      <c r="Q42" s="37" t="s">
        <v>182</v>
      </c>
      <c r="R42" s="31" t="s">
        <v>7</v>
      </c>
      <c r="S42" s="31" t="s">
        <v>48</v>
      </c>
      <c r="T42" s="37" t="s">
        <v>21</v>
      </c>
      <c r="U42" s="96"/>
      <c r="V42" s="45">
        <v>2.2000000000000002</v>
      </c>
      <c r="W42" s="71" t="s">
        <v>36</v>
      </c>
      <c r="X42" s="28" t="s">
        <v>18</v>
      </c>
      <c r="Y42" s="28" t="s">
        <v>0</v>
      </c>
      <c r="Z42" s="28">
        <v>2011</v>
      </c>
      <c r="AA42" s="11"/>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3"/>
      <c r="CR42" s="3"/>
      <c r="CS42" s="3"/>
      <c r="CT42" s="3"/>
      <c r="CU42" s="3"/>
      <c r="CV42" s="3"/>
    </row>
    <row r="43" spans="1:100" s="1" customFormat="1" ht="52.5" hidden="1" customHeight="1" outlineLevel="1" x14ac:dyDescent="0.2">
      <c r="A43" s="146"/>
      <c r="B43" s="111"/>
      <c r="C43" s="139"/>
      <c r="D43" s="142"/>
      <c r="E43" s="128"/>
      <c r="F43" s="128"/>
      <c r="G43" s="128"/>
      <c r="H43" s="132"/>
      <c r="I43" s="104"/>
      <c r="J43" s="139"/>
      <c r="K43" s="142"/>
      <c r="L43" s="80"/>
      <c r="M43" s="128"/>
      <c r="N43" s="128"/>
      <c r="O43" s="128"/>
      <c r="P43" s="104"/>
      <c r="Q43" s="37" t="s">
        <v>183</v>
      </c>
      <c r="R43" s="31" t="s">
        <v>16</v>
      </c>
      <c r="S43" s="31"/>
      <c r="T43" s="37" t="s">
        <v>26</v>
      </c>
      <c r="U43" s="96"/>
      <c r="V43" s="45">
        <v>2.7</v>
      </c>
      <c r="W43" s="71" t="s">
        <v>37</v>
      </c>
      <c r="X43" s="28" t="s">
        <v>18</v>
      </c>
      <c r="Y43" s="28" t="s">
        <v>0</v>
      </c>
      <c r="Z43" s="28">
        <v>2011</v>
      </c>
      <c r="AA43" s="11"/>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5"/>
      <c r="CR43" s="5"/>
      <c r="CS43" s="5"/>
      <c r="CT43" s="5"/>
      <c r="CU43" s="5"/>
      <c r="CV43" s="5"/>
    </row>
    <row r="44" spans="1:100" s="1" customFormat="1" ht="149.25" hidden="1" customHeight="1" outlineLevel="1" x14ac:dyDescent="0.2">
      <c r="A44" s="45" t="s">
        <v>124</v>
      </c>
      <c r="B44" s="111"/>
      <c r="C44" s="27" t="s">
        <v>236</v>
      </c>
      <c r="D44" s="27" t="s">
        <v>268</v>
      </c>
      <c r="E44" s="80"/>
      <c r="F44" s="32" t="s">
        <v>18</v>
      </c>
      <c r="G44" s="32" t="s">
        <v>1</v>
      </c>
      <c r="H44" s="32"/>
      <c r="I44" s="104"/>
      <c r="J44" s="27" t="s">
        <v>85</v>
      </c>
      <c r="K44" s="27" t="s">
        <v>143</v>
      </c>
      <c r="L44" s="80"/>
      <c r="M44" s="32" t="s">
        <v>18</v>
      </c>
      <c r="N44" s="28" t="s">
        <v>19</v>
      </c>
      <c r="O44" s="32">
        <v>2015</v>
      </c>
      <c r="P44" s="104"/>
      <c r="Q44" s="27" t="s">
        <v>184</v>
      </c>
      <c r="R44" s="27" t="s">
        <v>47</v>
      </c>
      <c r="S44" s="31"/>
      <c r="T44" s="37" t="s">
        <v>20</v>
      </c>
      <c r="U44" s="96"/>
      <c r="V44" s="45">
        <v>2.1</v>
      </c>
      <c r="W44" s="71" t="s">
        <v>32</v>
      </c>
      <c r="X44" s="28" t="s">
        <v>18</v>
      </c>
      <c r="Y44" s="28" t="s">
        <v>0</v>
      </c>
      <c r="Z44" s="28">
        <v>2011</v>
      </c>
      <c r="AA44" s="11"/>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5"/>
      <c r="CR44" s="5"/>
      <c r="CS44" s="5"/>
      <c r="CT44" s="5"/>
      <c r="CU44" s="5"/>
      <c r="CV44" s="5"/>
    </row>
    <row r="45" spans="1:100" s="1" customFormat="1" ht="224.25" hidden="1" customHeight="1" outlineLevel="1" x14ac:dyDescent="0.2">
      <c r="A45" s="45" t="s">
        <v>125</v>
      </c>
      <c r="B45" s="111"/>
      <c r="C45" s="29" t="s">
        <v>231</v>
      </c>
      <c r="D45" s="29" t="s">
        <v>247</v>
      </c>
      <c r="E45" s="84"/>
      <c r="F45" s="45" t="s">
        <v>18</v>
      </c>
      <c r="G45" s="32" t="s">
        <v>1</v>
      </c>
      <c r="H45" s="32"/>
      <c r="I45" s="104"/>
      <c r="J45" s="29" t="s">
        <v>87</v>
      </c>
      <c r="K45" s="29" t="s">
        <v>207</v>
      </c>
      <c r="L45" s="84"/>
      <c r="M45" s="45" t="s">
        <v>18</v>
      </c>
      <c r="N45" s="28" t="s">
        <v>19</v>
      </c>
      <c r="O45" s="32">
        <v>2015</v>
      </c>
      <c r="P45" s="104"/>
      <c r="Q45" s="37" t="s">
        <v>185</v>
      </c>
      <c r="R45" s="31"/>
      <c r="S45" s="31"/>
      <c r="T45" s="37" t="s">
        <v>20</v>
      </c>
      <c r="U45" s="96"/>
      <c r="V45" s="45">
        <v>2.1</v>
      </c>
      <c r="W45" s="71" t="s">
        <v>32</v>
      </c>
      <c r="X45" s="28" t="s">
        <v>18</v>
      </c>
      <c r="Y45" s="28"/>
      <c r="Z45" s="28">
        <v>2011</v>
      </c>
      <c r="AA45" s="11"/>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5"/>
      <c r="CR45" s="5"/>
      <c r="CS45" s="5"/>
      <c r="CT45" s="5"/>
      <c r="CU45" s="5"/>
      <c r="CV45" s="5"/>
    </row>
    <row r="46" spans="1:100" s="5" customFormat="1" ht="14.25" customHeight="1" collapsed="1" x14ac:dyDescent="0.2">
      <c r="B46" s="114"/>
      <c r="E46" s="114"/>
      <c r="F46" s="122"/>
      <c r="I46" s="107"/>
      <c r="L46" s="114"/>
      <c r="M46" s="122"/>
      <c r="P46" s="107"/>
      <c r="Q46" s="42"/>
      <c r="R46" s="39"/>
      <c r="S46" s="39"/>
      <c r="T46" s="41"/>
      <c r="U46" s="100"/>
      <c r="V46" s="14"/>
      <c r="W46" s="22"/>
      <c r="X46" s="18"/>
      <c r="Y46" s="18"/>
      <c r="Z46" s="18"/>
      <c r="AA46" s="15"/>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row>
    <row r="47" spans="1:100" s="5" customFormat="1" ht="14.25" customHeight="1" x14ac:dyDescent="0.2">
      <c r="B47" s="114"/>
      <c r="E47" s="114"/>
      <c r="F47" s="122"/>
      <c r="I47" s="107"/>
      <c r="L47" s="114"/>
      <c r="M47" s="122"/>
      <c r="P47" s="107"/>
      <c r="Q47" s="42"/>
      <c r="R47" s="39"/>
      <c r="S47" s="39"/>
      <c r="T47" s="41"/>
      <c r="U47" s="100"/>
      <c r="V47" s="14"/>
      <c r="W47" s="22"/>
      <c r="X47" s="18"/>
      <c r="Y47" s="18"/>
      <c r="Z47" s="18"/>
      <c r="AA47" s="15"/>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row>
    <row r="48" spans="1:100" s="3" customFormat="1" ht="14.25" customHeight="1" x14ac:dyDescent="0.25">
      <c r="B48" s="77"/>
      <c r="E48" s="77"/>
      <c r="F48" s="18"/>
      <c r="I48" s="108"/>
      <c r="L48" s="77"/>
      <c r="M48" s="18"/>
      <c r="P48" s="108"/>
      <c r="Q48" s="39"/>
      <c r="R48" s="39"/>
      <c r="S48" s="39"/>
      <c r="T48" s="41"/>
      <c r="U48" s="100"/>
      <c r="V48" s="14"/>
      <c r="W48" s="22"/>
      <c r="X48" s="18"/>
      <c r="Y48" s="18"/>
      <c r="Z48" s="18"/>
      <c r="AA48" s="15"/>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row>
    <row r="49" spans="2:94" s="3" customFormat="1" ht="14.25" customHeight="1" x14ac:dyDescent="0.25">
      <c r="B49" s="77"/>
      <c r="C49" s="70" t="s">
        <v>67</v>
      </c>
      <c r="D49" s="89">
        <f>COUNTIF(G1:G45, "N")</f>
        <v>0</v>
      </c>
      <c r="E49" s="77"/>
      <c r="F49" s="18"/>
      <c r="I49" s="108"/>
      <c r="J49" s="70" t="s">
        <v>67</v>
      </c>
      <c r="K49" s="89">
        <f>COUNTIF(N1:N45, "N")</f>
        <v>3</v>
      </c>
      <c r="L49" s="77"/>
      <c r="M49" s="18"/>
      <c r="P49" s="108"/>
      <c r="Q49" s="70" t="s">
        <v>67</v>
      </c>
      <c r="R49" s="89">
        <f>COUNTIF(Y1:Y45, "N")</f>
        <v>19</v>
      </c>
      <c r="S49" s="39"/>
      <c r="T49" s="41"/>
      <c r="U49" s="100"/>
      <c r="V49" s="14"/>
      <c r="W49" s="22"/>
      <c r="X49" s="18"/>
      <c r="Y49" s="18"/>
      <c r="Z49" s="18"/>
      <c r="AA49" s="15"/>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row>
    <row r="50" spans="2:94" s="3" customFormat="1" ht="14.25" customHeight="1" x14ac:dyDescent="0.25">
      <c r="B50" s="77"/>
      <c r="C50" s="70" t="s">
        <v>68</v>
      </c>
      <c r="D50" s="89">
        <f>COUNTIF(G2:G46, "U")</f>
        <v>1</v>
      </c>
      <c r="E50" s="77"/>
      <c r="F50" s="18"/>
      <c r="I50" s="108"/>
      <c r="J50" s="70" t="s">
        <v>68</v>
      </c>
      <c r="K50" s="89">
        <f>COUNTIF(N2:N46, "U")</f>
        <v>27</v>
      </c>
      <c r="L50" s="77"/>
      <c r="M50" s="18"/>
      <c r="P50" s="108"/>
      <c r="Q50" s="70" t="s">
        <v>68</v>
      </c>
      <c r="R50" s="89">
        <f>COUNTIF(Y1:Y45, "U")</f>
        <v>0</v>
      </c>
      <c r="S50" s="39"/>
      <c r="T50" s="41"/>
      <c r="U50" s="100"/>
      <c r="V50" s="14"/>
      <c r="W50" s="22"/>
      <c r="X50" s="18"/>
      <c r="AA50" s="15"/>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row>
    <row r="51" spans="2:94" s="3" customFormat="1" ht="14.25" customHeight="1" x14ac:dyDescent="0.25">
      <c r="B51" s="77"/>
      <c r="C51" s="70" t="s">
        <v>69</v>
      </c>
      <c r="D51" s="89">
        <f>COUNTIF(G3:G46, "P")</f>
        <v>31</v>
      </c>
      <c r="E51" s="77"/>
      <c r="F51" s="18"/>
      <c r="I51" s="108"/>
      <c r="J51" s="70" t="s">
        <v>69</v>
      </c>
      <c r="K51" s="89">
        <f>COUNTIF(N3:N46, "P")</f>
        <v>2</v>
      </c>
      <c r="L51" s="77"/>
      <c r="M51" s="18"/>
      <c r="P51" s="108"/>
      <c r="Q51" s="70" t="s">
        <v>69</v>
      </c>
      <c r="R51" s="89">
        <f>COUNTIF(Y1:Y45, "P")</f>
        <v>0</v>
      </c>
      <c r="S51" s="39"/>
      <c r="T51" s="41"/>
      <c r="U51" s="100"/>
      <c r="V51" s="14"/>
      <c r="W51" s="22"/>
      <c r="X51" s="18"/>
      <c r="Y51" s="18"/>
      <c r="Z51" s="18"/>
      <c r="AA51" s="15"/>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row>
    <row r="52" spans="2:94" s="3" customFormat="1" ht="16.5" customHeight="1" x14ac:dyDescent="0.25">
      <c r="B52" s="77"/>
      <c r="C52" s="125" t="s">
        <v>70</v>
      </c>
      <c r="D52" s="90">
        <f>SUM(D49:D51)</f>
        <v>32</v>
      </c>
      <c r="E52" s="77"/>
      <c r="F52" s="18"/>
      <c r="I52" s="108"/>
      <c r="J52" s="125" t="s">
        <v>70</v>
      </c>
      <c r="K52" s="90">
        <f>SUM(K49:K51)</f>
        <v>32</v>
      </c>
      <c r="L52" s="77"/>
      <c r="M52" s="18"/>
      <c r="P52" s="108"/>
      <c r="Q52" s="125" t="s">
        <v>70</v>
      </c>
      <c r="R52" s="90">
        <f>SUM(R49:R51)</f>
        <v>19</v>
      </c>
      <c r="S52" s="39"/>
      <c r="T52" s="41"/>
      <c r="U52" s="100"/>
      <c r="V52" s="14"/>
      <c r="W52" s="22"/>
      <c r="X52" s="18"/>
      <c r="Y52" s="18"/>
      <c r="Z52" s="18"/>
      <c r="AA52" s="15"/>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row>
    <row r="53" spans="2:94" s="3" customFormat="1" ht="14.25" customHeight="1" x14ac:dyDescent="0.25">
      <c r="B53" s="77"/>
      <c r="E53" s="77"/>
      <c r="F53" s="18"/>
      <c r="I53" s="108"/>
      <c r="L53" s="77"/>
      <c r="M53" s="18"/>
      <c r="P53" s="108"/>
      <c r="Q53" s="42"/>
      <c r="R53" s="39"/>
      <c r="S53" s="39"/>
      <c r="T53" s="41"/>
      <c r="U53" s="100"/>
      <c r="V53" s="14"/>
      <c r="W53" s="22"/>
      <c r="X53" s="18"/>
      <c r="Y53" s="18"/>
      <c r="Z53" s="18"/>
      <c r="AA53" s="15"/>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row>
    <row r="54" spans="2:94" s="3" customFormat="1" ht="14.25" customHeight="1" x14ac:dyDescent="0.25">
      <c r="B54" s="77"/>
      <c r="E54" s="77"/>
      <c r="F54" s="18"/>
      <c r="I54" s="108"/>
      <c r="L54" s="77"/>
      <c r="M54" s="18"/>
      <c r="P54" s="108"/>
      <c r="Q54" s="42"/>
      <c r="R54" s="39"/>
      <c r="S54" s="39"/>
      <c r="T54" s="41"/>
      <c r="U54" s="100"/>
      <c r="V54" s="14"/>
      <c r="W54" s="22"/>
      <c r="X54" s="18"/>
      <c r="Y54" s="18"/>
      <c r="Z54" s="18"/>
      <c r="AA54" s="15"/>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row>
    <row r="55" spans="2:94" s="3" customFormat="1" ht="14.25" customHeight="1" x14ac:dyDescent="0.25">
      <c r="B55" s="77"/>
      <c r="E55" s="77"/>
      <c r="F55" s="18"/>
      <c r="I55" s="108"/>
      <c r="L55" s="77"/>
      <c r="M55" s="18"/>
      <c r="P55" s="108"/>
      <c r="Q55" s="42"/>
      <c r="R55" s="39"/>
      <c r="S55" s="39"/>
      <c r="T55" s="41"/>
      <c r="U55" s="100"/>
      <c r="V55" s="14"/>
      <c r="W55" s="22"/>
      <c r="X55" s="18"/>
      <c r="Y55" s="18"/>
      <c r="Z55" s="18"/>
      <c r="AA55" s="15"/>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row>
    <row r="56" spans="2:94" s="3" customFormat="1" ht="14.25" customHeight="1" x14ac:dyDescent="0.25">
      <c r="B56" s="77"/>
      <c r="E56" s="77"/>
      <c r="F56" s="18"/>
      <c r="I56" s="108"/>
      <c r="L56" s="77"/>
      <c r="M56" s="18"/>
      <c r="P56" s="108"/>
      <c r="Q56" s="39"/>
      <c r="R56" s="39"/>
      <c r="S56" s="39"/>
      <c r="T56" s="41"/>
      <c r="U56" s="100"/>
      <c r="V56" s="14"/>
      <c r="W56" s="22"/>
      <c r="X56" s="18"/>
      <c r="Y56" s="18"/>
      <c r="Z56" s="18"/>
      <c r="AA56" s="15"/>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row>
    <row r="57" spans="2:94" s="3" customFormat="1" ht="14.25" customHeight="1" x14ac:dyDescent="0.25">
      <c r="B57" s="77"/>
      <c r="E57" s="77"/>
      <c r="F57" s="18"/>
      <c r="I57" s="108"/>
      <c r="L57" s="77"/>
      <c r="M57" s="18"/>
      <c r="P57" s="108"/>
      <c r="Q57" s="39"/>
      <c r="R57" s="39"/>
      <c r="S57" s="39"/>
      <c r="T57" s="41"/>
      <c r="U57" s="100"/>
      <c r="V57" s="14"/>
      <c r="W57" s="22"/>
      <c r="X57" s="18"/>
      <c r="Y57" s="18"/>
      <c r="Z57" s="18"/>
      <c r="AA57" s="15"/>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row>
    <row r="58" spans="2:94" s="3" customFormat="1" ht="14.25" customHeight="1" x14ac:dyDescent="0.25">
      <c r="B58" s="77"/>
      <c r="E58" s="77"/>
      <c r="F58" s="18"/>
      <c r="I58" s="108"/>
      <c r="L58" s="77"/>
      <c r="M58" s="18"/>
      <c r="P58" s="108"/>
      <c r="Q58" s="39"/>
      <c r="R58" s="39"/>
      <c r="S58" s="39"/>
      <c r="T58" s="41"/>
      <c r="U58" s="100"/>
      <c r="V58" s="14"/>
      <c r="W58" s="22"/>
      <c r="X58" s="18"/>
      <c r="Y58" s="18"/>
      <c r="Z58" s="18"/>
      <c r="AA58" s="15"/>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row>
    <row r="59" spans="2:94" s="3" customFormat="1" ht="14.25" customHeight="1" x14ac:dyDescent="0.25">
      <c r="B59" s="77"/>
      <c r="E59" s="77"/>
      <c r="F59" s="18"/>
      <c r="I59" s="108"/>
      <c r="L59" s="77"/>
      <c r="M59" s="18"/>
      <c r="P59" s="108"/>
      <c r="Q59" s="39"/>
      <c r="R59" s="39"/>
      <c r="S59" s="39"/>
      <c r="T59" s="41"/>
      <c r="U59" s="100"/>
      <c r="V59" s="14"/>
      <c r="W59" s="22"/>
      <c r="X59" s="18"/>
      <c r="Y59" s="18"/>
      <c r="Z59" s="18"/>
      <c r="AA59" s="15"/>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row>
    <row r="60" spans="2:94" s="10" customFormat="1" ht="14.25" customHeight="1" x14ac:dyDescent="0.25">
      <c r="B60" s="115"/>
      <c r="E60" s="115"/>
      <c r="F60" s="16"/>
      <c r="I60" s="109"/>
      <c r="L60" s="115"/>
      <c r="M60" s="16"/>
      <c r="P60" s="109"/>
      <c r="Q60" s="43"/>
      <c r="R60" s="43"/>
      <c r="S60" s="43"/>
      <c r="T60" s="44"/>
      <c r="U60" s="100"/>
      <c r="V60" s="14"/>
      <c r="W60" s="22"/>
      <c r="X60" s="14"/>
      <c r="Y60" s="14"/>
      <c r="Z60" s="14"/>
      <c r="AA60" s="15"/>
    </row>
    <row r="61" spans="2:94" s="10" customFormat="1" ht="14.25" customHeight="1" x14ac:dyDescent="0.25">
      <c r="B61" s="115"/>
      <c r="E61" s="115"/>
      <c r="F61" s="16"/>
      <c r="I61" s="109"/>
      <c r="L61" s="115"/>
      <c r="M61" s="16"/>
      <c r="P61" s="109"/>
      <c r="Q61" s="43"/>
      <c r="R61" s="43"/>
      <c r="S61" s="43"/>
      <c r="T61" s="44"/>
      <c r="U61" s="100"/>
      <c r="V61" s="14"/>
      <c r="W61" s="22"/>
      <c r="X61" s="14"/>
      <c r="Y61" s="14"/>
      <c r="Z61" s="14"/>
      <c r="AA61" s="15"/>
    </row>
    <row r="62" spans="2:94" s="10" customFormat="1" ht="14.25" customHeight="1" x14ac:dyDescent="0.25">
      <c r="B62" s="115"/>
      <c r="E62" s="115"/>
      <c r="F62" s="16"/>
      <c r="I62" s="109"/>
      <c r="L62" s="115"/>
      <c r="M62" s="16"/>
      <c r="P62" s="109"/>
      <c r="Q62" s="43"/>
      <c r="R62" s="43"/>
      <c r="S62" s="43"/>
      <c r="T62" s="44"/>
      <c r="U62" s="100"/>
      <c r="V62" s="14"/>
      <c r="W62" s="22"/>
      <c r="X62" s="14"/>
      <c r="Y62" s="14"/>
      <c r="Z62" s="14"/>
      <c r="AA62" s="15"/>
    </row>
    <row r="63" spans="2:94" s="10" customFormat="1" ht="14.25" customHeight="1" x14ac:dyDescent="0.25">
      <c r="B63" s="115"/>
      <c r="E63" s="115"/>
      <c r="F63" s="16"/>
      <c r="I63" s="109"/>
      <c r="L63" s="115"/>
      <c r="M63" s="16"/>
      <c r="P63" s="109"/>
      <c r="Q63" s="43"/>
      <c r="R63" s="43"/>
      <c r="S63" s="43"/>
      <c r="T63" s="44"/>
      <c r="U63" s="100"/>
      <c r="V63" s="14"/>
      <c r="W63" s="22"/>
      <c r="X63" s="14"/>
      <c r="Y63" s="14"/>
      <c r="Z63" s="14"/>
      <c r="AA63" s="15"/>
    </row>
    <row r="64" spans="2:94" s="10" customFormat="1" ht="14.25" customHeight="1" x14ac:dyDescent="0.25">
      <c r="B64" s="115"/>
      <c r="E64" s="115"/>
      <c r="F64" s="16"/>
      <c r="I64" s="109"/>
      <c r="L64" s="115"/>
      <c r="M64" s="16"/>
      <c r="P64" s="109"/>
      <c r="Q64" s="43"/>
      <c r="R64" s="43"/>
      <c r="S64" s="43"/>
      <c r="T64" s="44"/>
      <c r="U64" s="100"/>
      <c r="V64" s="14"/>
      <c r="W64" s="22"/>
      <c r="X64" s="14"/>
      <c r="Y64" s="14"/>
      <c r="Z64" s="14"/>
      <c r="AA64" s="15"/>
    </row>
    <row r="65" spans="2:27" s="10" customFormat="1" ht="14.25" customHeight="1" x14ac:dyDescent="0.25">
      <c r="B65" s="115"/>
      <c r="E65" s="115"/>
      <c r="F65" s="16"/>
      <c r="I65" s="109"/>
      <c r="L65" s="115"/>
      <c r="M65" s="16"/>
      <c r="P65" s="109"/>
      <c r="Q65" s="43"/>
      <c r="R65" s="43"/>
      <c r="S65" s="43"/>
      <c r="T65" s="44"/>
      <c r="U65" s="100"/>
      <c r="V65" s="14"/>
      <c r="W65" s="22"/>
      <c r="X65" s="14"/>
      <c r="Y65" s="14"/>
      <c r="Z65" s="14"/>
      <c r="AA65" s="15"/>
    </row>
    <row r="66" spans="2:27" s="10" customFormat="1" ht="14.25" customHeight="1" x14ac:dyDescent="0.25">
      <c r="B66" s="115"/>
      <c r="E66" s="115"/>
      <c r="F66" s="16"/>
      <c r="I66" s="109"/>
      <c r="L66" s="115"/>
      <c r="M66" s="16"/>
      <c r="P66" s="109"/>
      <c r="Q66" s="43"/>
      <c r="R66" s="43"/>
      <c r="S66" s="43"/>
      <c r="T66" s="44"/>
      <c r="U66" s="100"/>
      <c r="V66" s="14"/>
      <c r="W66" s="22"/>
      <c r="X66" s="14"/>
      <c r="Y66" s="14"/>
      <c r="Z66" s="14"/>
      <c r="AA66" s="15"/>
    </row>
    <row r="67" spans="2:27" s="10" customFormat="1" ht="14.25" customHeight="1" x14ac:dyDescent="0.25">
      <c r="B67" s="115"/>
      <c r="E67" s="115"/>
      <c r="F67" s="16"/>
      <c r="I67" s="109"/>
      <c r="L67" s="115"/>
      <c r="M67" s="16"/>
      <c r="P67" s="109"/>
      <c r="Q67" s="43"/>
      <c r="R67" s="43"/>
      <c r="S67" s="43"/>
      <c r="T67" s="44"/>
      <c r="U67" s="100"/>
      <c r="V67" s="14"/>
      <c r="W67" s="22"/>
      <c r="X67" s="14"/>
      <c r="Y67" s="14"/>
      <c r="Z67" s="14"/>
      <c r="AA67" s="15"/>
    </row>
    <row r="68" spans="2:27" s="10" customFormat="1" ht="14.25" customHeight="1" x14ac:dyDescent="0.25">
      <c r="B68" s="115"/>
      <c r="E68" s="115"/>
      <c r="F68" s="16"/>
      <c r="I68" s="109"/>
      <c r="L68" s="115"/>
      <c r="M68" s="16"/>
      <c r="P68" s="109"/>
      <c r="Q68" s="43"/>
      <c r="R68" s="43"/>
      <c r="S68" s="43"/>
      <c r="T68" s="44"/>
      <c r="U68" s="100"/>
      <c r="V68" s="14"/>
      <c r="W68" s="22"/>
      <c r="X68" s="14"/>
      <c r="Y68" s="14"/>
      <c r="Z68" s="14"/>
      <c r="AA68" s="15"/>
    </row>
    <row r="69" spans="2:27" s="10" customFormat="1" ht="14.25" customHeight="1" x14ac:dyDescent="0.25">
      <c r="B69" s="115"/>
      <c r="E69" s="115"/>
      <c r="F69" s="16"/>
      <c r="I69" s="109"/>
      <c r="L69" s="115"/>
      <c r="M69" s="16"/>
      <c r="P69" s="109"/>
      <c r="Q69" s="43"/>
      <c r="R69" s="43"/>
      <c r="S69" s="43"/>
      <c r="T69" s="44"/>
      <c r="U69" s="100"/>
      <c r="V69" s="14"/>
      <c r="W69" s="22"/>
      <c r="X69" s="14"/>
      <c r="Y69" s="14"/>
      <c r="Z69" s="14"/>
      <c r="AA69" s="15"/>
    </row>
    <row r="70" spans="2:27" s="10" customFormat="1" ht="14.25" customHeight="1" x14ac:dyDescent="0.25">
      <c r="B70" s="115"/>
      <c r="E70" s="115"/>
      <c r="F70" s="16"/>
      <c r="I70" s="109"/>
      <c r="L70" s="115"/>
      <c r="M70" s="16"/>
      <c r="P70" s="109"/>
      <c r="Q70" s="43"/>
      <c r="R70" s="43"/>
      <c r="S70" s="43"/>
      <c r="T70" s="44"/>
      <c r="U70" s="100"/>
      <c r="V70" s="14"/>
      <c r="W70" s="22"/>
      <c r="X70" s="14"/>
      <c r="Y70" s="14"/>
      <c r="Z70" s="14"/>
      <c r="AA70" s="15"/>
    </row>
    <row r="71" spans="2:27" s="10" customFormat="1" ht="14.25" customHeight="1" x14ac:dyDescent="0.25">
      <c r="B71" s="115"/>
      <c r="E71" s="115"/>
      <c r="F71" s="16"/>
      <c r="I71" s="109"/>
      <c r="L71" s="115"/>
      <c r="M71" s="16"/>
      <c r="P71" s="109"/>
      <c r="Q71" s="43"/>
      <c r="R71" s="43"/>
      <c r="S71" s="43"/>
      <c r="T71" s="44"/>
      <c r="U71" s="100"/>
      <c r="V71" s="14"/>
      <c r="W71" s="22"/>
      <c r="X71" s="14"/>
      <c r="Y71" s="14"/>
      <c r="Z71" s="14"/>
      <c r="AA71" s="15"/>
    </row>
    <row r="72" spans="2:27" s="10" customFormat="1" ht="14.25" customHeight="1" x14ac:dyDescent="0.25">
      <c r="B72" s="115"/>
      <c r="E72" s="115"/>
      <c r="F72" s="16"/>
      <c r="I72" s="109"/>
      <c r="L72" s="115"/>
      <c r="M72" s="16"/>
      <c r="P72" s="109"/>
      <c r="Q72" s="43"/>
      <c r="R72" s="43"/>
      <c r="S72" s="43"/>
      <c r="T72" s="44"/>
      <c r="U72" s="100"/>
      <c r="V72" s="14"/>
      <c r="W72" s="22"/>
      <c r="X72" s="14"/>
      <c r="Y72" s="14"/>
      <c r="Z72" s="14"/>
      <c r="AA72" s="15"/>
    </row>
    <row r="73" spans="2:27" s="10" customFormat="1" ht="14.25" customHeight="1" x14ac:dyDescent="0.25">
      <c r="B73" s="115"/>
      <c r="E73" s="115"/>
      <c r="F73" s="16"/>
      <c r="I73" s="109"/>
      <c r="L73" s="115"/>
      <c r="M73" s="16"/>
      <c r="P73" s="109"/>
      <c r="Q73" s="43"/>
      <c r="R73" s="43"/>
      <c r="S73" s="43"/>
      <c r="T73" s="44"/>
      <c r="U73" s="100"/>
      <c r="V73" s="14"/>
      <c r="W73" s="22"/>
      <c r="X73" s="14"/>
      <c r="Y73" s="14"/>
      <c r="Z73" s="14"/>
      <c r="AA73" s="15"/>
    </row>
    <row r="74" spans="2:27" s="10" customFormat="1" ht="14.25" customHeight="1" x14ac:dyDescent="0.25">
      <c r="B74" s="115"/>
      <c r="E74" s="115"/>
      <c r="F74" s="16"/>
      <c r="I74" s="109"/>
      <c r="L74" s="115"/>
      <c r="M74" s="16"/>
      <c r="P74" s="109"/>
      <c r="Q74" s="43"/>
      <c r="R74" s="43"/>
      <c r="S74" s="43"/>
      <c r="T74" s="44"/>
      <c r="U74" s="100"/>
      <c r="V74" s="14"/>
      <c r="W74" s="22"/>
      <c r="X74" s="14"/>
      <c r="Y74" s="14"/>
      <c r="Z74" s="14"/>
      <c r="AA74" s="15"/>
    </row>
    <row r="75" spans="2:27" s="10" customFormat="1" ht="14.25" customHeight="1" x14ac:dyDescent="0.25">
      <c r="B75" s="115"/>
      <c r="E75" s="115"/>
      <c r="F75" s="16"/>
      <c r="I75" s="109"/>
      <c r="L75" s="115"/>
      <c r="M75" s="16"/>
      <c r="P75" s="109"/>
      <c r="Q75" s="43"/>
      <c r="R75" s="43"/>
      <c r="S75" s="43"/>
      <c r="T75" s="44"/>
      <c r="U75" s="100"/>
      <c r="V75" s="14"/>
      <c r="W75" s="22"/>
      <c r="X75" s="14"/>
      <c r="Y75" s="14"/>
      <c r="Z75" s="14"/>
      <c r="AA75" s="15"/>
    </row>
    <row r="76" spans="2:27" s="10" customFormat="1" ht="14.25" customHeight="1" x14ac:dyDescent="0.25">
      <c r="B76" s="115"/>
      <c r="E76" s="115"/>
      <c r="F76" s="16"/>
      <c r="I76" s="109"/>
      <c r="L76" s="115"/>
      <c r="M76" s="16"/>
      <c r="P76" s="109"/>
      <c r="Q76" s="43"/>
      <c r="R76" s="43"/>
      <c r="S76" s="43"/>
      <c r="T76" s="44"/>
      <c r="U76" s="100"/>
      <c r="V76" s="14"/>
      <c r="W76" s="22"/>
      <c r="X76" s="14"/>
      <c r="Y76" s="14"/>
      <c r="Z76" s="14"/>
      <c r="AA76" s="15"/>
    </row>
    <row r="77" spans="2:27" s="10" customFormat="1" ht="14.25" customHeight="1" x14ac:dyDescent="0.25">
      <c r="B77" s="115"/>
      <c r="E77" s="115"/>
      <c r="F77" s="16"/>
      <c r="I77" s="109"/>
      <c r="L77" s="115"/>
      <c r="M77" s="16"/>
      <c r="P77" s="109"/>
      <c r="Q77" s="43"/>
      <c r="R77" s="43"/>
      <c r="S77" s="43"/>
      <c r="T77" s="44"/>
      <c r="U77" s="100"/>
      <c r="V77" s="14"/>
      <c r="W77" s="22"/>
      <c r="X77" s="14"/>
      <c r="Y77" s="14"/>
      <c r="Z77" s="14"/>
      <c r="AA77" s="15"/>
    </row>
    <row r="78" spans="2:27" s="10" customFormat="1" ht="14.25" customHeight="1" x14ac:dyDescent="0.25">
      <c r="B78" s="115"/>
      <c r="E78" s="115"/>
      <c r="F78" s="16"/>
      <c r="I78" s="109"/>
      <c r="L78" s="115"/>
      <c r="M78" s="16"/>
      <c r="P78" s="109"/>
      <c r="Q78" s="43"/>
      <c r="R78" s="43"/>
      <c r="S78" s="43"/>
      <c r="T78" s="44"/>
      <c r="U78" s="100"/>
      <c r="V78" s="14"/>
      <c r="W78" s="22"/>
      <c r="X78" s="14"/>
      <c r="Y78" s="14"/>
      <c r="Z78" s="14"/>
      <c r="AA78" s="15"/>
    </row>
    <row r="79" spans="2:27" s="10" customFormat="1" ht="14.25" customHeight="1" x14ac:dyDescent="0.25">
      <c r="B79" s="115"/>
      <c r="E79" s="115"/>
      <c r="F79" s="16"/>
      <c r="I79" s="109"/>
      <c r="L79" s="115"/>
      <c r="M79" s="16"/>
      <c r="P79" s="109"/>
      <c r="Q79" s="43"/>
      <c r="R79" s="43"/>
      <c r="S79" s="43"/>
      <c r="T79" s="44"/>
      <c r="U79" s="100"/>
      <c r="V79" s="14"/>
      <c r="W79" s="22"/>
      <c r="X79" s="14"/>
      <c r="Y79" s="14"/>
      <c r="Z79" s="14"/>
      <c r="AA79" s="15"/>
    </row>
    <row r="80" spans="2:27" s="10" customFormat="1" ht="14.25" customHeight="1" x14ac:dyDescent="0.25">
      <c r="B80" s="115"/>
      <c r="E80" s="115"/>
      <c r="F80" s="16"/>
      <c r="I80" s="109"/>
      <c r="L80" s="115"/>
      <c r="M80" s="16"/>
      <c r="P80" s="109"/>
      <c r="Q80" s="43"/>
      <c r="R80" s="43"/>
      <c r="S80" s="43"/>
      <c r="T80" s="44"/>
      <c r="U80" s="100"/>
      <c r="V80" s="14"/>
      <c r="W80" s="22"/>
      <c r="X80" s="14"/>
      <c r="Y80" s="14"/>
      <c r="Z80" s="14"/>
      <c r="AA80" s="15"/>
    </row>
    <row r="81" spans="2:27" s="10" customFormat="1" ht="14.25" customHeight="1" x14ac:dyDescent="0.25">
      <c r="B81" s="115"/>
      <c r="E81" s="115"/>
      <c r="F81" s="16"/>
      <c r="I81" s="109"/>
      <c r="L81" s="115"/>
      <c r="M81" s="16"/>
      <c r="P81" s="109"/>
      <c r="Q81" s="43"/>
      <c r="R81" s="43"/>
      <c r="S81" s="43"/>
      <c r="T81" s="44"/>
      <c r="U81" s="100"/>
      <c r="V81" s="14"/>
      <c r="W81" s="22"/>
      <c r="X81" s="14"/>
      <c r="Y81" s="14"/>
      <c r="Z81" s="14"/>
      <c r="AA81" s="15"/>
    </row>
    <row r="82" spans="2:27" s="10" customFormat="1" ht="14.25" customHeight="1" x14ac:dyDescent="0.25">
      <c r="B82" s="115"/>
      <c r="E82" s="115"/>
      <c r="F82" s="16"/>
      <c r="I82" s="109"/>
      <c r="L82" s="115"/>
      <c r="M82" s="16"/>
      <c r="P82" s="109"/>
      <c r="Q82" s="43"/>
      <c r="R82" s="43"/>
      <c r="S82" s="43"/>
      <c r="T82" s="44"/>
      <c r="U82" s="100"/>
      <c r="V82" s="14"/>
      <c r="W82" s="22"/>
      <c r="X82" s="14"/>
      <c r="Y82" s="14"/>
      <c r="Z82" s="14"/>
      <c r="AA82" s="15"/>
    </row>
    <row r="83" spans="2:27" s="10" customFormat="1" ht="14.25" customHeight="1" x14ac:dyDescent="0.25">
      <c r="B83" s="115"/>
      <c r="E83" s="115"/>
      <c r="F83" s="16"/>
      <c r="I83" s="109"/>
      <c r="L83" s="115"/>
      <c r="M83" s="16"/>
      <c r="P83" s="109"/>
      <c r="Q83" s="43"/>
      <c r="R83" s="43"/>
      <c r="S83" s="43"/>
      <c r="T83" s="44"/>
      <c r="U83" s="100"/>
      <c r="V83" s="14"/>
      <c r="W83" s="22"/>
      <c r="X83" s="14"/>
      <c r="Y83" s="14"/>
      <c r="Z83" s="14"/>
      <c r="AA83" s="15"/>
    </row>
    <row r="84" spans="2:27" s="10" customFormat="1" ht="14.25" customHeight="1" x14ac:dyDescent="0.25">
      <c r="B84" s="115"/>
      <c r="E84" s="115"/>
      <c r="F84" s="16"/>
      <c r="I84" s="109"/>
      <c r="L84" s="115"/>
      <c r="M84" s="16"/>
      <c r="P84" s="109"/>
      <c r="Q84" s="43"/>
      <c r="R84" s="43"/>
      <c r="S84" s="43"/>
      <c r="T84" s="44"/>
      <c r="U84" s="100"/>
      <c r="V84" s="14"/>
      <c r="W84" s="22"/>
      <c r="X84" s="14"/>
      <c r="Y84" s="14"/>
      <c r="Z84" s="14"/>
      <c r="AA84" s="15"/>
    </row>
    <row r="85" spans="2:27" s="10" customFormat="1" ht="14.25" customHeight="1" x14ac:dyDescent="0.25">
      <c r="B85" s="115"/>
      <c r="E85" s="115"/>
      <c r="F85" s="16"/>
      <c r="I85" s="109"/>
      <c r="L85" s="115"/>
      <c r="M85" s="16"/>
      <c r="P85" s="109"/>
      <c r="Q85" s="43"/>
      <c r="R85" s="43"/>
      <c r="S85" s="43"/>
      <c r="T85" s="44"/>
      <c r="U85" s="100"/>
      <c r="V85" s="14"/>
      <c r="W85" s="22"/>
      <c r="X85" s="14"/>
      <c r="Y85" s="14"/>
      <c r="Z85" s="14"/>
      <c r="AA85" s="15"/>
    </row>
    <row r="86" spans="2:27" s="10" customFormat="1" ht="14.25" customHeight="1" x14ac:dyDescent="0.25">
      <c r="B86" s="115"/>
      <c r="E86" s="115"/>
      <c r="F86" s="16"/>
      <c r="I86" s="109"/>
      <c r="L86" s="115"/>
      <c r="M86" s="16"/>
      <c r="P86" s="109"/>
      <c r="Q86" s="43"/>
      <c r="R86" s="43"/>
      <c r="S86" s="43"/>
      <c r="T86" s="44"/>
      <c r="U86" s="100"/>
      <c r="V86" s="14"/>
      <c r="W86" s="22"/>
      <c r="X86" s="14"/>
      <c r="Y86" s="14"/>
      <c r="Z86" s="14"/>
      <c r="AA86" s="15"/>
    </row>
    <row r="87" spans="2:27" s="10" customFormat="1" ht="14.25" customHeight="1" x14ac:dyDescent="0.25">
      <c r="B87" s="115"/>
      <c r="E87" s="115"/>
      <c r="F87" s="16"/>
      <c r="I87" s="109"/>
      <c r="L87" s="115"/>
      <c r="M87" s="16"/>
      <c r="P87" s="109"/>
      <c r="Q87" s="43"/>
      <c r="R87" s="43"/>
      <c r="S87" s="43"/>
      <c r="T87" s="44"/>
      <c r="U87" s="100"/>
      <c r="V87" s="14"/>
      <c r="W87" s="22"/>
      <c r="X87" s="14"/>
      <c r="Y87" s="14"/>
      <c r="Z87" s="14"/>
      <c r="AA87" s="15"/>
    </row>
    <row r="88" spans="2:27" s="10" customFormat="1" ht="14.25" customHeight="1" x14ac:dyDescent="0.25">
      <c r="B88" s="115"/>
      <c r="E88" s="115"/>
      <c r="F88" s="16"/>
      <c r="I88" s="109"/>
      <c r="L88" s="115"/>
      <c r="M88" s="16"/>
      <c r="P88" s="109"/>
      <c r="Q88" s="43"/>
      <c r="R88" s="43"/>
      <c r="S88" s="43"/>
      <c r="T88" s="44"/>
      <c r="U88" s="100"/>
      <c r="V88" s="14"/>
      <c r="W88" s="22"/>
      <c r="X88" s="14"/>
      <c r="Y88" s="14"/>
      <c r="Z88" s="14"/>
      <c r="AA88" s="15"/>
    </row>
    <row r="89" spans="2:27" s="10" customFormat="1" x14ac:dyDescent="0.25">
      <c r="B89" s="115"/>
      <c r="E89" s="115"/>
      <c r="F89" s="16"/>
      <c r="I89" s="109"/>
      <c r="L89" s="115"/>
      <c r="M89" s="16"/>
      <c r="P89" s="109"/>
      <c r="Q89" s="43"/>
      <c r="R89" s="43"/>
      <c r="S89" s="43"/>
      <c r="T89" s="44"/>
      <c r="U89" s="100"/>
      <c r="V89" s="14"/>
      <c r="W89" s="22"/>
      <c r="X89" s="14"/>
      <c r="Y89" s="14"/>
      <c r="Z89" s="14"/>
      <c r="AA89" s="15"/>
    </row>
    <row r="90" spans="2:27" s="10" customFormat="1" x14ac:dyDescent="0.25">
      <c r="B90" s="115"/>
      <c r="E90" s="115"/>
      <c r="F90" s="16"/>
      <c r="I90" s="109"/>
      <c r="L90" s="115"/>
      <c r="M90" s="16"/>
      <c r="P90" s="109"/>
      <c r="Q90" s="43"/>
      <c r="R90" s="43"/>
      <c r="S90" s="43"/>
      <c r="T90" s="44"/>
      <c r="U90" s="100"/>
      <c r="V90" s="14"/>
      <c r="W90" s="22"/>
      <c r="X90" s="14"/>
      <c r="Y90" s="14"/>
      <c r="Z90" s="14"/>
      <c r="AA90" s="15"/>
    </row>
    <row r="91" spans="2:27" s="10" customFormat="1" x14ac:dyDescent="0.25">
      <c r="B91" s="115"/>
      <c r="E91" s="115"/>
      <c r="F91" s="16"/>
      <c r="I91" s="109"/>
      <c r="L91" s="115"/>
      <c r="M91" s="16"/>
      <c r="P91" s="109"/>
      <c r="Q91" s="43"/>
      <c r="R91" s="43"/>
      <c r="S91" s="43"/>
      <c r="T91" s="44"/>
      <c r="U91" s="100"/>
      <c r="V91" s="14"/>
      <c r="W91" s="22"/>
      <c r="X91" s="14"/>
      <c r="Y91" s="14"/>
      <c r="Z91" s="14"/>
      <c r="AA91" s="15"/>
    </row>
    <row r="92" spans="2:27" s="10" customFormat="1" x14ac:dyDescent="0.25">
      <c r="B92" s="115"/>
      <c r="E92" s="115"/>
      <c r="F92" s="16"/>
      <c r="I92" s="109"/>
      <c r="L92" s="115"/>
      <c r="M92" s="16"/>
      <c r="P92" s="109"/>
      <c r="Q92" s="43"/>
      <c r="R92" s="43"/>
      <c r="S92" s="43"/>
      <c r="T92" s="44"/>
      <c r="U92" s="100"/>
      <c r="V92" s="14"/>
      <c r="W92" s="22"/>
      <c r="X92" s="14"/>
      <c r="Y92" s="14"/>
      <c r="Z92" s="14"/>
      <c r="AA92" s="15"/>
    </row>
    <row r="93" spans="2:27" s="10" customFormat="1" x14ac:dyDescent="0.25">
      <c r="B93" s="115"/>
      <c r="E93" s="115"/>
      <c r="F93" s="16"/>
      <c r="I93" s="109"/>
      <c r="L93" s="115"/>
      <c r="M93" s="16"/>
      <c r="P93" s="109"/>
      <c r="Q93" s="43"/>
      <c r="R93" s="43"/>
      <c r="S93" s="43"/>
      <c r="T93" s="44"/>
      <c r="U93" s="100"/>
      <c r="V93" s="14"/>
      <c r="W93" s="22"/>
      <c r="X93" s="14"/>
      <c r="Y93" s="14"/>
      <c r="Z93" s="14"/>
      <c r="AA93" s="15"/>
    </row>
    <row r="94" spans="2:27" s="10" customFormat="1" x14ac:dyDescent="0.25">
      <c r="B94" s="115"/>
      <c r="E94" s="115"/>
      <c r="F94" s="16"/>
      <c r="I94" s="109"/>
      <c r="L94" s="115"/>
      <c r="M94" s="16"/>
      <c r="P94" s="109"/>
      <c r="Q94" s="43"/>
      <c r="R94" s="43"/>
      <c r="S94" s="43"/>
      <c r="T94" s="44"/>
      <c r="U94" s="100"/>
      <c r="V94" s="14"/>
      <c r="W94" s="22"/>
      <c r="X94" s="14"/>
      <c r="Y94" s="14"/>
      <c r="Z94" s="14"/>
      <c r="AA94" s="15"/>
    </row>
    <row r="95" spans="2:27" s="10" customFormat="1" x14ac:dyDescent="0.25">
      <c r="B95" s="115"/>
      <c r="E95" s="115"/>
      <c r="F95" s="16"/>
      <c r="I95" s="109"/>
      <c r="L95" s="115"/>
      <c r="M95" s="16"/>
      <c r="P95" s="109"/>
      <c r="Q95" s="43"/>
      <c r="R95" s="43"/>
      <c r="S95" s="43"/>
      <c r="T95" s="44"/>
      <c r="U95" s="100"/>
      <c r="V95" s="14"/>
      <c r="W95" s="22"/>
      <c r="X95" s="14"/>
      <c r="Y95" s="14"/>
      <c r="Z95" s="14"/>
      <c r="AA95" s="15"/>
    </row>
    <row r="96" spans="2:27" s="10" customFormat="1" x14ac:dyDescent="0.25">
      <c r="B96" s="115"/>
      <c r="E96" s="115"/>
      <c r="F96" s="16"/>
      <c r="I96" s="109"/>
      <c r="L96" s="115"/>
      <c r="M96" s="16"/>
      <c r="P96" s="109"/>
      <c r="Q96" s="43"/>
      <c r="R96" s="43"/>
      <c r="S96" s="43"/>
      <c r="T96" s="44"/>
      <c r="U96" s="100"/>
      <c r="V96" s="14"/>
      <c r="W96" s="22"/>
      <c r="X96" s="14"/>
      <c r="Y96" s="14"/>
      <c r="Z96" s="14"/>
      <c r="AA96" s="15"/>
    </row>
    <row r="97" spans="2:27" s="10" customFormat="1" x14ac:dyDescent="0.25">
      <c r="B97" s="115"/>
      <c r="E97" s="115"/>
      <c r="F97" s="16"/>
      <c r="I97" s="109"/>
      <c r="L97" s="115"/>
      <c r="M97" s="16"/>
      <c r="P97" s="109"/>
      <c r="Q97" s="43"/>
      <c r="R97" s="43"/>
      <c r="S97" s="43"/>
      <c r="T97" s="44"/>
      <c r="U97" s="100"/>
      <c r="V97" s="14"/>
      <c r="W97" s="22"/>
      <c r="X97" s="14"/>
      <c r="Y97" s="14"/>
      <c r="Z97" s="14"/>
      <c r="AA97" s="15"/>
    </row>
    <row r="98" spans="2:27" s="10" customFormat="1" x14ac:dyDescent="0.25">
      <c r="B98" s="115"/>
      <c r="E98" s="115"/>
      <c r="F98" s="16"/>
      <c r="I98" s="109"/>
      <c r="L98" s="115"/>
      <c r="M98" s="16"/>
      <c r="P98" s="109"/>
      <c r="Q98" s="43"/>
      <c r="R98" s="43"/>
      <c r="S98" s="43"/>
      <c r="T98" s="44"/>
      <c r="U98" s="100"/>
      <c r="V98" s="14"/>
      <c r="W98" s="22"/>
      <c r="X98" s="14"/>
      <c r="Y98" s="14"/>
      <c r="Z98" s="14"/>
      <c r="AA98" s="15"/>
    </row>
    <row r="99" spans="2:27" s="10" customFormat="1" x14ac:dyDescent="0.25">
      <c r="B99" s="115"/>
      <c r="E99" s="115"/>
      <c r="F99" s="16"/>
      <c r="I99" s="109"/>
      <c r="L99" s="115"/>
      <c r="M99" s="16"/>
      <c r="P99" s="109"/>
      <c r="Q99" s="43"/>
      <c r="R99" s="43"/>
      <c r="S99" s="43"/>
      <c r="T99" s="44"/>
      <c r="U99" s="100"/>
      <c r="V99" s="14"/>
      <c r="W99" s="22"/>
      <c r="X99" s="14"/>
      <c r="Y99" s="14"/>
      <c r="Z99" s="14"/>
      <c r="AA99" s="15"/>
    </row>
    <row r="100" spans="2:27" s="10" customFormat="1" x14ac:dyDescent="0.25">
      <c r="B100" s="115"/>
      <c r="E100" s="115"/>
      <c r="F100" s="16"/>
      <c r="I100" s="109"/>
      <c r="L100" s="115"/>
      <c r="M100" s="16"/>
      <c r="P100" s="109"/>
      <c r="Q100" s="43"/>
      <c r="R100" s="43"/>
      <c r="S100" s="43"/>
      <c r="T100" s="44"/>
      <c r="U100" s="100"/>
      <c r="V100" s="14"/>
      <c r="W100" s="22"/>
      <c r="X100" s="14"/>
      <c r="Y100" s="14"/>
      <c r="Z100" s="14"/>
      <c r="AA100" s="15"/>
    </row>
    <row r="101" spans="2:27" s="10" customFormat="1" x14ac:dyDescent="0.25">
      <c r="B101" s="115"/>
      <c r="E101" s="115"/>
      <c r="F101" s="16"/>
      <c r="I101" s="109"/>
      <c r="L101" s="115"/>
      <c r="M101" s="16"/>
      <c r="P101" s="109"/>
      <c r="Q101" s="43"/>
      <c r="R101" s="43"/>
      <c r="S101" s="43"/>
      <c r="T101" s="44"/>
      <c r="U101" s="100"/>
      <c r="V101" s="14"/>
      <c r="W101" s="22"/>
      <c r="X101" s="14"/>
      <c r="Y101" s="14"/>
      <c r="Z101" s="14"/>
      <c r="AA101" s="15"/>
    </row>
    <row r="102" spans="2:27" s="10" customFormat="1" x14ac:dyDescent="0.25">
      <c r="B102" s="115"/>
      <c r="E102" s="115"/>
      <c r="F102" s="16"/>
      <c r="I102" s="109"/>
      <c r="L102" s="115"/>
      <c r="M102" s="16"/>
      <c r="P102" s="109"/>
      <c r="Q102" s="43"/>
      <c r="R102" s="43"/>
      <c r="S102" s="43"/>
      <c r="T102" s="44"/>
      <c r="U102" s="100"/>
      <c r="V102" s="14"/>
      <c r="W102" s="22"/>
      <c r="X102" s="14"/>
      <c r="Y102" s="14"/>
      <c r="Z102" s="14"/>
      <c r="AA102" s="15"/>
    </row>
    <row r="103" spans="2:27" s="10" customFormat="1" x14ac:dyDescent="0.25">
      <c r="B103" s="115"/>
      <c r="E103" s="115"/>
      <c r="F103" s="16"/>
      <c r="I103" s="109"/>
      <c r="L103" s="115"/>
      <c r="M103" s="16"/>
      <c r="P103" s="109"/>
      <c r="Q103" s="43"/>
      <c r="R103" s="43"/>
      <c r="S103" s="43"/>
      <c r="T103" s="44"/>
      <c r="U103" s="100"/>
      <c r="V103" s="14"/>
      <c r="W103" s="22"/>
      <c r="X103" s="14"/>
      <c r="Y103" s="14"/>
      <c r="Z103" s="14"/>
      <c r="AA103" s="15"/>
    </row>
    <row r="104" spans="2:27" s="10" customFormat="1" x14ac:dyDescent="0.25">
      <c r="B104" s="115"/>
      <c r="E104" s="115"/>
      <c r="F104" s="16"/>
      <c r="I104" s="109"/>
      <c r="L104" s="115"/>
      <c r="M104" s="16"/>
      <c r="P104" s="109"/>
      <c r="Q104" s="43"/>
      <c r="R104" s="43"/>
      <c r="S104" s="43"/>
      <c r="T104" s="44"/>
      <c r="U104" s="100"/>
      <c r="V104" s="14"/>
      <c r="W104" s="22"/>
      <c r="X104" s="14"/>
      <c r="Y104" s="14"/>
      <c r="Z104" s="14"/>
      <c r="AA104" s="15"/>
    </row>
    <row r="105" spans="2:27" s="10" customFormat="1" x14ac:dyDescent="0.25">
      <c r="B105" s="115"/>
      <c r="E105" s="115"/>
      <c r="F105" s="16"/>
      <c r="I105" s="109"/>
      <c r="L105" s="115"/>
      <c r="M105" s="16"/>
      <c r="P105" s="109"/>
      <c r="Q105" s="43"/>
      <c r="R105" s="43"/>
      <c r="S105" s="43"/>
      <c r="T105" s="44"/>
      <c r="U105" s="100"/>
      <c r="V105" s="14"/>
      <c r="W105" s="22"/>
      <c r="X105" s="14"/>
      <c r="Y105" s="14"/>
      <c r="Z105" s="14"/>
      <c r="AA105" s="15"/>
    </row>
    <row r="106" spans="2:27" s="10" customFormat="1" x14ac:dyDescent="0.25">
      <c r="B106" s="115"/>
      <c r="E106" s="115"/>
      <c r="F106" s="16"/>
      <c r="I106" s="109"/>
      <c r="L106" s="115"/>
      <c r="M106" s="16"/>
      <c r="P106" s="109"/>
      <c r="Q106" s="12"/>
      <c r="R106" s="12"/>
      <c r="S106" s="12"/>
      <c r="T106" s="13"/>
      <c r="U106" s="94"/>
      <c r="V106" s="14"/>
      <c r="W106" s="22"/>
      <c r="X106" s="14"/>
      <c r="Y106" s="14"/>
      <c r="Z106" s="14"/>
      <c r="AA106" s="15"/>
    </row>
    <row r="107" spans="2:27" s="10" customFormat="1" x14ac:dyDescent="0.25">
      <c r="B107" s="115"/>
      <c r="E107" s="115"/>
      <c r="F107" s="16"/>
      <c r="I107" s="109"/>
      <c r="L107" s="115"/>
      <c r="M107" s="16"/>
      <c r="P107" s="109"/>
      <c r="Q107" s="12"/>
      <c r="R107" s="12"/>
      <c r="S107" s="12"/>
      <c r="T107" s="13"/>
      <c r="U107" s="94"/>
      <c r="V107" s="14"/>
      <c r="W107" s="22"/>
      <c r="X107" s="14"/>
      <c r="Y107" s="14"/>
      <c r="Z107" s="14"/>
      <c r="AA107" s="15"/>
    </row>
    <row r="108" spans="2:27" s="10" customFormat="1" x14ac:dyDescent="0.25">
      <c r="B108" s="115"/>
      <c r="E108" s="115"/>
      <c r="F108" s="16"/>
      <c r="I108" s="109"/>
      <c r="L108" s="115"/>
      <c r="M108" s="16"/>
      <c r="P108" s="109"/>
      <c r="Q108" s="12"/>
      <c r="R108" s="12"/>
      <c r="S108" s="12"/>
      <c r="T108" s="13"/>
      <c r="U108" s="94"/>
      <c r="V108" s="14"/>
      <c r="W108" s="22"/>
      <c r="X108" s="14"/>
      <c r="Y108" s="14"/>
      <c r="Z108" s="14"/>
      <c r="AA108" s="15"/>
    </row>
    <row r="109" spans="2:27" s="10" customFormat="1" x14ac:dyDescent="0.25">
      <c r="B109" s="115"/>
      <c r="E109" s="115"/>
      <c r="F109" s="16"/>
      <c r="I109" s="109"/>
      <c r="L109" s="115"/>
      <c r="M109" s="16"/>
      <c r="P109" s="109"/>
      <c r="Q109" s="12"/>
      <c r="R109" s="12"/>
      <c r="S109" s="12"/>
      <c r="T109" s="13"/>
      <c r="U109" s="94"/>
      <c r="V109" s="14"/>
      <c r="W109" s="22"/>
      <c r="X109" s="14"/>
      <c r="Y109" s="14"/>
      <c r="Z109" s="14"/>
      <c r="AA109" s="15"/>
    </row>
    <row r="110" spans="2:27" s="10" customFormat="1" x14ac:dyDescent="0.25">
      <c r="B110" s="115"/>
      <c r="E110" s="115"/>
      <c r="F110" s="16"/>
      <c r="I110" s="109"/>
      <c r="L110" s="115"/>
      <c r="M110" s="16"/>
      <c r="P110" s="109"/>
      <c r="Q110" s="12"/>
      <c r="R110" s="12"/>
      <c r="S110" s="12"/>
      <c r="T110" s="13"/>
      <c r="U110" s="94"/>
      <c r="V110" s="14"/>
      <c r="W110" s="22"/>
      <c r="X110" s="14"/>
      <c r="Y110" s="14"/>
      <c r="Z110" s="14"/>
      <c r="AA110" s="15"/>
    </row>
    <row r="111" spans="2:27" s="10" customFormat="1" x14ac:dyDescent="0.25">
      <c r="B111" s="115"/>
      <c r="E111" s="115"/>
      <c r="F111" s="16"/>
      <c r="I111" s="109"/>
      <c r="L111" s="115"/>
      <c r="M111" s="16"/>
      <c r="P111" s="109"/>
      <c r="Q111" s="12"/>
      <c r="R111" s="12"/>
      <c r="S111" s="12"/>
      <c r="T111" s="13"/>
      <c r="U111" s="94"/>
      <c r="V111" s="14"/>
      <c r="W111" s="22"/>
      <c r="X111" s="14"/>
      <c r="Y111" s="14"/>
      <c r="Z111" s="14"/>
      <c r="AA111" s="15"/>
    </row>
    <row r="112" spans="2:27" s="10" customFormat="1" x14ac:dyDescent="0.25">
      <c r="B112" s="115"/>
      <c r="E112" s="115"/>
      <c r="F112" s="16"/>
      <c r="I112" s="109"/>
      <c r="L112" s="115"/>
      <c r="M112" s="16"/>
      <c r="P112" s="109"/>
      <c r="Q112" s="12"/>
      <c r="R112" s="12"/>
      <c r="S112" s="12"/>
      <c r="T112" s="13"/>
      <c r="U112" s="94"/>
      <c r="V112" s="14"/>
      <c r="W112" s="22"/>
      <c r="X112" s="14"/>
      <c r="Y112" s="14"/>
      <c r="Z112" s="14"/>
      <c r="AA112" s="15"/>
    </row>
    <row r="113" spans="2:27" s="10" customFormat="1" x14ac:dyDescent="0.25">
      <c r="B113" s="115"/>
      <c r="E113" s="115"/>
      <c r="F113" s="16"/>
      <c r="I113" s="109"/>
      <c r="L113" s="115"/>
      <c r="M113" s="16"/>
      <c r="P113" s="109"/>
      <c r="Q113" s="12"/>
      <c r="R113" s="12"/>
      <c r="S113" s="12"/>
      <c r="T113" s="13"/>
      <c r="U113" s="94"/>
      <c r="V113" s="14"/>
      <c r="W113" s="22"/>
      <c r="X113" s="14"/>
      <c r="Y113" s="14"/>
      <c r="Z113" s="14"/>
      <c r="AA113" s="15"/>
    </row>
    <row r="114" spans="2:27" s="10" customFormat="1" x14ac:dyDescent="0.25">
      <c r="B114" s="115"/>
      <c r="E114" s="115"/>
      <c r="F114" s="16"/>
      <c r="I114" s="109"/>
      <c r="L114" s="115"/>
      <c r="M114" s="16"/>
      <c r="P114" s="109"/>
      <c r="Q114" s="12"/>
      <c r="R114" s="12"/>
      <c r="S114" s="12"/>
      <c r="T114" s="13"/>
      <c r="U114" s="94"/>
      <c r="V114" s="14"/>
      <c r="W114" s="22"/>
      <c r="X114" s="14"/>
      <c r="Y114" s="14"/>
      <c r="Z114" s="14"/>
      <c r="AA114" s="15"/>
    </row>
    <row r="115" spans="2:27" s="10" customFormat="1" x14ac:dyDescent="0.25">
      <c r="B115" s="115"/>
      <c r="E115" s="115"/>
      <c r="F115" s="16"/>
      <c r="I115" s="109"/>
      <c r="L115" s="115"/>
      <c r="M115" s="16"/>
      <c r="P115" s="109"/>
      <c r="Q115" s="12"/>
      <c r="R115" s="12"/>
      <c r="S115" s="12"/>
      <c r="T115" s="13"/>
      <c r="U115" s="94"/>
      <c r="V115" s="14"/>
      <c r="W115" s="22"/>
      <c r="X115" s="14"/>
      <c r="Y115" s="14"/>
      <c r="Z115" s="14"/>
      <c r="AA115" s="15"/>
    </row>
    <row r="116" spans="2:27" s="10" customFormat="1" x14ac:dyDescent="0.25">
      <c r="B116" s="115"/>
      <c r="E116" s="115"/>
      <c r="F116" s="16"/>
      <c r="I116" s="109"/>
      <c r="L116" s="115"/>
      <c r="M116" s="16"/>
      <c r="P116" s="109"/>
      <c r="Q116" s="12"/>
      <c r="R116" s="12"/>
      <c r="S116" s="12"/>
      <c r="T116" s="13"/>
      <c r="U116" s="94"/>
      <c r="V116" s="14"/>
      <c r="W116" s="22"/>
      <c r="X116" s="14"/>
      <c r="Y116" s="14"/>
      <c r="Z116" s="14"/>
      <c r="AA116" s="15"/>
    </row>
    <row r="117" spans="2:27" s="10" customFormat="1" x14ac:dyDescent="0.25">
      <c r="B117" s="115"/>
      <c r="E117" s="115"/>
      <c r="F117" s="16"/>
      <c r="I117" s="109"/>
      <c r="L117" s="115"/>
      <c r="M117" s="16"/>
      <c r="P117" s="109"/>
      <c r="Q117" s="12"/>
      <c r="R117" s="12"/>
      <c r="S117" s="12"/>
      <c r="T117" s="13"/>
      <c r="U117" s="94"/>
      <c r="V117" s="14"/>
      <c r="W117" s="22"/>
      <c r="X117" s="14"/>
      <c r="Y117" s="14"/>
      <c r="Z117" s="14"/>
      <c r="AA117" s="15"/>
    </row>
    <row r="118" spans="2:27" s="10" customFormat="1" x14ac:dyDescent="0.25">
      <c r="B118" s="115"/>
      <c r="E118" s="115"/>
      <c r="F118" s="16"/>
      <c r="I118" s="109"/>
      <c r="L118" s="115"/>
      <c r="M118" s="16"/>
      <c r="P118" s="109"/>
      <c r="Q118" s="12"/>
      <c r="R118" s="12"/>
      <c r="S118" s="12"/>
      <c r="T118" s="13"/>
      <c r="U118" s="94"/>
      <c r="V118" s="14"/>
      <c r="W118" s="22"/>
      <c r="X118" s="14"/>
      <c r="Y118" s="14"/>
      <c r="Z118" s="14"/>
      <c r="AA118" s="15"/>
    </row>
    <row r="119" spans="2:27" s="10" customFormat="1" x14ac:dyDescent="0.25">
      <c r="B119" s="115"/>
      <c r="E119" s="115"/>
      <c r="F119" s="16"/>
      <c r="I119" s="109"/>
      <c r="L119" s="115"/>
      <c r="M119" s="16"/>
      <c r="P119" s="109"/>
      <c r="Q119" s="12"/>
      <c r="R119" s="12"/>
      <c r="S119" s="12"/>
      <c r="T119" s="13"/>
      <c r="U119" s="94"/>
      <c r="V119" s="14"/>
      <c r="W119" s="22"/>
      <c r="X119" s="14"/>
      <c r="Y119" s="14"/>
      <c r="Z119" s="14"/>
      <c r="AA119" s="15"/>
    </row>
    <row r="120" spans="2:27" s="10" customFormat="1" x14ac:dyDescent="0.25">
      <c r="B120" s="115"/>
      <c r="E120" s="115"/>
      <c r="F120" s="16"/>
      <c r="I120" s="109"/>
      <c r="L120" s="115"/>
      <c r="M120" s="16"/>
      <c r="P120" s="109"/>
      <c r="Q120" s="12"/>
      <c r="R120" s="12"/>
      <c r="S120" s="12"/>
      <c r="T120" s="13"/>
      <c r="U120" s="94"/>
      <c r="V120" s="14"/>
      <c r="W120" s="22"/>
      <c r="X120" s="14"/>
      <c r="Y120" s="14"/>
      <c r="Z120" s="14"/>
      <c r="AA120" s="15"/>
    </row>
    <row r="121" spans="2:27" s="10" customFormat="1" x14ac:dyDescent="0.25">
      <c r="B121" s="115"/>
      <c r="E121" s="115"/>
      <c r="F121" s="16"/>
      <c r="I121" s="109"/>
      <c r="L121" s="115"/>
      <c r="M121" s="16"/>
      <c r="P121" s="109"/>
      <c r="Q121" s="12"/>
      <c r="R121" s="12"/>
      <c r="S121" s="12"/>
      <c r="T121" s="13"/>
      <c r="U121" s="94"/>
      <c r="V121" s="14"/>
      <c r="W121" s="22"/>
      <c r="X121" s="14"/>
      <c r="Y121" s="14"/>
      <c r="Z121" s="14"/>
      <c r="AA121" s="15"/>
    </row>
    <row r="122" spans="2:27" s="10" customFormat="1" x14ac:dyDescent="0.25">
      <c r="B122" s="115"/>
      <c r="E122" s="115"/>
      <c r="F122" s="16"/>
      <c r="I122" s="109"/>
      <c r="L122" s="115"/>
      <c r="M122" s="16"/>
      <c r="P122" s="109"/>
      <c r="Q122" s="12"/>
      <c r="R122" s="12"/>
      <c r="S122" s="12"/>
      <c r="T122" s="13"/>
      <c r="U122" s="94"/>
      <c r="V122" s="14"/>
      <c r="W122" s="22"/>
      <c r="X122" s="14"/>
      <c r="Y122" s="14"/>
      <c r="Z122" s="14"/>
      <c r="AA122" s="15"/>
    </row>
    <row r="123" spans="2:27" s="10" customFormat="1" x14ac:dyDescent="0.25">
      <c r="B123" s="115"/>
      <c r="E123" s="115"/>
      <c r="F123" s="16"/>
      <c r="I123" s="109"/>
      <c r="L123" s="115"/>
      <c r="M123" s="16"/>
      <c r="P123" s="109"/>
      <c r="Q123" s="12"/>
      <c r="R123" s="12"/>
      <c r="S123" s="12"/>
      <c r="T123" s="13"/>
      <c r="U123" s="94"/>
      <c r="V123" s="14"/>
      <c r="W123" s="22"/>
      <c r="X123" s="14"/>
      <c r="Y123" s="14"/>
      <c r="Z123" s="14"/>
      <c r="AA123" s="15"/>
    </row>
    <row r="124" spans="2:27" s="10" customFormat="1" x14ac:dyDescent="0.25">
      <c r="B124" s="115"/>
      <c r="E124" s="115"/>
      <c r="F124" s="16"/>
      <c r="I124" s="109"/>
      <c r="L124" s="115"/>
      <c r="M124" s="16"/>
      <c r="P124" s="109"/>
      <c r="Q124" s="12"/>
      <c r="R124" s="12"/>
      <c r="S124" s="12"/>
      <c r="T124" s="13"/>
      <c r="U124" s="94"/>
      <c r="V124" s="14"/>
      <c r="W124" s="22"/>
      <c r="X124" s="14"/>
      <c r="Y124" s="14"/>
      <c r="Z124" s="14"/>
      <c r="AA124" s="15"/>
    </row>
    <row r="125" spans="2:27" s="10" customFormat="1" x14ac:dyDescent="0.25">
      <c r="B125" s="115"/>
      <c r="E125" s="115"/>
      <c r="F125" s="16"/>
      <c r="I125" s="109"/>
      <c r="L125" s="115"/>
      <c r="M125" s="16"/>
      <c r="P125" s="109"/>
      <c r="Q125" s="12"/>
      <c r="R125" s="12"/>
      <c r="S125" s="12"/>
      <c r="T125" s="13"/>
      <c r="U125" s="94"/>
      <c r="V125" s="14"/>
      <c r="W125" s="22"/>
      <c r="X125" s="14"/>
      <c r="Y125" s="14"/>
      <c r="Z125" s="14"/>
      <c r="AA125" s="15"/>
    </row>
    <row r="126" spans="2:27" s="10" customFormat="1" x14ac:dyDescent="0.25">
      <c r="B126" s="115"/>
      <c r="E126" s="115"/>
      <c r="F126" s="16"/>
      <c r="I126" s="109"/>
      <c r="L126" s="115"/>
      <c r="M126" s="16"/>
      <c r="P126" s="109"/>
      <c r="Q126" s="12"/>
      <c r="R126" s="12"/>
      <c r="S126" s="12"/>
      <c r="T126" s="13"/>
      <c r="U126" s="94"/>
      <c r="V126" s="14"/>
      <c r="W126" s="22"/>
      <c r="X126" s="14"/>
      <c r="Y126" s="14"/>
      <c r="Z126" s="14"/>
      <c r="AA126" s="15"/>
    </row>
    <row r="127" spans="2:27" s="10" customFormat="1" x14ac:dyDescent="0.25">
      <c r="B127" s="115"/>
      <c r="E127" s="115"/>
      <c r="F127" s="16"/>
      <c r="I127" s="109"/>
      <c r="L127" s="115"/>
      <c r="M127" s="16"/>
      <c r="P127" s="109"/>
      <c r="Q127" s="12"/>
      <c r="R127" s="12"/>
      <c r="S127" s="12"/>
      <c r="T127" s="13"/>
      <c r="U127" s="94"/>
      <c r="V127" s="14"/>
      <c r="W127" s="22"/>
      <c r="X127" s="14"/>
      <c r="Y127" s="14"/>
      <c r="Z127" s="14"/>
      <c r="AA127" s="15"/>
    </row>
    <row r="128" spans="2:27" s="10" customFormat="1" x14ac:dyDescent="0.25">
      <c r="B128" s="115"/>
      <c r="E128" s="115"/>
      <c r="F128" s="16"/>
      <c r="I128" s="109"/>
      <c r="L128" s="115"/>
      <c r="M128" s="16"/>
      <c r="P128" s="109"/>
      <c r="Q128" s="12"/>
      <c r="R128" s="12"/>
      <c r="S128" s="12"/>
      <c r="T128" s="13"/>
      <c r="U128" s="94"/>
      <c r="V128" s="14"/>
      <c r="W128" s="22"/>
      <c r="X128" s="14"/>
      <c r="Y128" s="14"/>
      <c r="Z128" s="14"/>
      <c r="AA128" s="15"/>
    </row>
    <row r="129" spans="2:27" s="10" customFormat="1" x14ac:dyDescent="0.25">
      <c r="B129" s="115"/>
      <c r="E129" s="115"/>
      <c r="F129" s="16"/>
      <c r="I129" s="109"/>
      <c r="L129" s="115"/>
      <c r="M129" s="16"/>
      <c r="P129" s="109"/>
      <c r="Q129" s="12"/>
      <c r="R129" s="12"/>
      <c r="S129" s="12"/>
      <c r="T129" s="13"/>
      <c r="U129" s="94"/>
      <c r="V129" s="14"/>
      <c r="W129" s="22"/>
      <c r="X129" s="14"/>
      <c r="Y129" s="14"/>
      <c r="Z129" s="14"/>
      <c r="AA129" s="15"/>
    </row>
    <row r="130" spans="2:27" s="10" customFormat="1" x14ac:dyDescent="0.25">
      <c r="B130" s="115"/>
      <c r="E130" s="115"/>
      <c r="F130" s="16"/>
      <c r="I130" s="109"/>
      <c r="L130" s="115"/>
      <c r="M130" s="16"/>
      <c r="P130" s="109"/>
      <c r="Q130" s="12"/>
      <c r="R130" s="12"/>
      <c r="S130" s="12"/>
      <c r="T130" s="13"/>
      <c r="U130" s="94"/>
      <c r="V130" s="14"/>
      <c r="W130" s="22"/>
      <c r="X130" s="14"/>
      <c r="Y130" s="14"/>
      <c r="Z130" s="14"/>
      <c r="AA130" s="15"/>
    </row>
    <row r="131" spans="2:27" s="10" customFormat="1" x14ac:dyDescent="0.25">
      <c r="B131" s="115"/>
      <c r="E131" s="115"/>
      <c r="F131" s="16"/>
      <c r="I131" s="109"/>
      <c r="L131" s="115"/>
      <c r="M131" s="16"/>
      <c r="P131" s="109"/>
      <c r="Q131" s="12"/>
      <c r="R131" s="12"/>
      <c r="S131" s="12"/>
      <c r="T131" s="13"/>
      <c r="U131" s="94"/>
      <c r="V131" s="14"/>
      <c r="W131" s="22"/>
      <c r="X131" s="14"/>
      <c r="Y131" s="14"/>
      <c r="Z131" s="14"/>
      <c r="AA131" s="15"/>
    </row>
    <row r="132" spans="2:27" s="10" customFormat="1" x14ac:dyDescent="0.25">
      <c r="B132" s="115"/>
      <c r="E132" s="115"/>
      <c r="F132" s="16"/>
      <c r="I132" s="109"/>
      <c r="L132" s="115"/>
      <c r="M132" s="16"/>
      <c r="P132" s="109"/>
      <c r="Q132" s="12"/>
      <c r="R132" s="12"/>
      <c r="S132" s="12"/>
      <c r="T132" s="13"/>
      <c r="U132" s="94"/>
      <c r="V132" s="14"/>
      <c r="W132" s="22"/>
      <c r="X132" s="14"/>
      <c r="Y132" s="14"/>
      <c r="Z132" s="14"/>
      <c r="AA132" s="15"/>
    </row>
    <row r="133" spans="2:27" s="10" customFormat="1" x14ac:dyDescent="0.25">
      <c r="B133" s="115"/>
      <c r="E133" s="115"/>
      <c r="F133" s="16"/>
      <c r="I133" s="109"/>
      <c r="L133" s="115"/>
      <c r="M133" s="16"/>
      <c r="P133" s="109"/>
      <c r="Q133" s="12"/>
      <c r="R133" s="12"/>
      <c r="S133" s="12"/>
      <c r="T133" s="13"/>
      <c r="U133" s="94"/>
      <c r="V133" s="14"/>
      <c r="W133" s="22"/>
      <c r="X133" s="14"/>
      <c r="Y133" s="14"/>
      <c r="Z133" s="14"/>
      <c r="AA133" s="15"/>
    </row>
    <row r="134" spans="2:27" s="10" customFormat="1" x14ac:dyDescent="0.25">
      <c r="B134" s="115"/>
      <c r="E134" s="115"/>
      <c r="F134" s="16"/>
      <c r="I134" s="109"/>
      <c r="L134" s="115"/>
      <c r="M134" s="16"/>
      <c r="P134" s="109"/>
      <c r="Q134" s="12"/>
      <c r="R134" s="12"/>
      <c r="S134" s="12"/>
      <c r="T134" s="13"/>
      <c r="U134" s="94"/>
      <c r="V134" s="14"/>
      <c r="W134" s="22"/>
      <c r="X134" s="14"/>
      <c r="Y134" s="14"/>
      <c r="Z134" s="14"/>
      <c r="AA134" s="15"/>
    </row>
    <row r="135" spans="2:27" s="10" customFormat="1" x14ac:dyDescent="0.25">
      <c r="B135" s="115"/>
      <c r="E135" s="115"/>
      <c r="F135" s="16"/>
      <c r="I135" s="109"/>
      <c r="L135" s="115"/>
      <c r="M135" s="16"/>
      <c r="P135" s="109"/>
      <c r="Q135" s="12"/>
      <c r="R135" s="12"/>
      <c r="S135" s="12"/>
      <c r="T135" s="13"/>
      <c r="U135" s="94"/>
      <c r="V135" s="14"/>
      <c r="W135" s="22"/>
      <c r="X135" s="14"/>
      <c r="Y135" s="14"/>
      <c r="Z135" s="14"/>
      <c r="AA135" s="15"/>
    </row>
    <row r="136" spans="2:27" s="10" customFormat="1" x14ac:dyDescent="0.25">
      <c r="B136" s="115"/>
      <c r="E136" s="115"/>
      <c r="F136" s="16"/>
      <c r="I136" s="109"/>
      <c r="L136" s="115"/>
      <c r="M136" s="16"/>
      <c r="P136" s="109"/>
      <c r="Q136" s="12"/>
      <c r="R136" s="12"/>
      <c r="S136" s="12"/>
      <c r="T136" s="13"/>
      <c r="U136" s="94"/>
      <c r="V136" s="14"/>
      <c r="W136" s="22"/>
      <c r="X136" s="14"/>
      <c r="Y136" s="14"/>
      <c r="Z136" s="14"/>
      <c r="AA136" s="15"/>
    </row>
    <row r="137" spans="2:27" s="10" customFormat="1" x14ac:dyDescent="0.25">
      <c r="B137" s="115"/>
      <c r="E137" s="115"/>
      <c r="F137" s="16"/>
      <c r="I137" s="109"/>
      <c r="L137" s="115"/>
      <c r="M137" s="16"/>
      <c r="P137" s="109"/>
      <c r="Q137" s="12"/>
      <c r="R137" s="12"/>
      <c r="S137" s="12"/>
      <c r="T137" s="13"/>
      <c r="U137" s="94"/>
      <c r="V137" s="14"/>
      <c r="W137" s="22"/>
      <c r="X137" s="14"/>
      <c r="Y137" s="14"/>
      <c r="Z137" s="14"/>
      <c r="AA137" s="15"/>
    </row>
    <row r="138" spans="2:27" s="10" customFormat="1" x14ac:dyDescent="0.25">
      <c r="B138" s="115"/>
      <c r="E138" s="115"/>
      <c r="F138" s="16"/>
      <c r="I138" s="109"/>
      <c r="L138" s="115"/>
      <c r="M138" s="16"/>
      <c r="P138" s="109"/>
      <c r="Q138" s="12"/>
      <c r="R138" s="12"/>
      <c r="S138" s="12"/>
      <c r="T138" s="13"/>
      <c r="U138" s="94"/>
      <c r="V138" s="14"/>
      <c r="W138" s="22"/>
      <c r="X138" s="14"/>
      <c r="Y138" s="14"/>
      <c r="Z138" s="14"/>
      <c r="AA138" s="15"/>
    </row>
    <row r="139" spans="2:27" s="10" customFormat="1" x14ac:dyDescent="0.25">
      <c r="B139" s="115"/>
      <c r="E139" s="115"/>
      <c r="F139" s="16"/>
      <c r="I139" s="109"/>
      <c r="L139" s="115"/>
      <c r="M139" s="16"/>
      <c r="P139" s="109"/>
      <c r="Q139" s="12"/>
      <c r="R139" s="12"/>
      <c r="S139" s="12"/>
      <c r="T139" s="13"/>
      <c r="U139" s="94"/>
      <c r="V139" s="14"/>
      <c r="W139" s="22"/>
      <c r="X139" s="14"/>
      <c r="Y139" s="14"/>
      <c r="Z139" s="14"/>
      <c r="AA139" s="15"/>
    </row>
    <row r="140" spans="2:27" s="10" customFormat="1" x14ac:dyDescent="0.25">
      <c r="B140" s="115"/>
      <c r="E140" s="115"/>
      <c r="F140" s="16"/>
      <c r="I140" s="109"/>
      <c r="L140" s="115"/>
      <c r="M140" s="16"/>
      <c r="P140" s="109"/>
      <c r="Q140" s="12"/>
      <c r="R140" s="12"/>
      <c r="S140" s="12"/>
      <c r="T140" s="13"/>
      <c r="U140" s="94"/>
      <c r="V140" s="14"/>
      <c r="W140" s="22"/>
      <c r="X140" s="14"/>
      <c r="Y140" s="14"/>
      <c r="Z140" s="14"/>
      <c r="AA140" s="15"/>
    </row>
    <row r="141" spans="2:27" s="10" customFormat="1" x14ac:dyDescent="0.25">
      <c r="B141" s="115"/>
      <c r="E141" s="115"/>
      <c r="F141" s="16"/>
      <c r="I141" s="109"/>
      <c r="L141" s="115"/>
      <c r="M141" s="16"/>
      <c r="P141" s="109"/>
      <c r="Q141" s="12"/>
      <c r="R141" s="12"/>
      <c r="S141" s="12"/>
      <c r="T141" s="13"/>
      <c r="U141" s="94"/>
      <c r="V141" s="14"/>
      <c r="W141" s="22"/>
      <c r="X141" s="14"/>
      <c r="Y141" s="14"/>
      <c r="Z141" s="14"/>
      <c r="AA141" s="15"/>
    </row>
    <row r="142" spans="2:27" s="10" customFormat="1" x14ac:dyDescent="0.25">
      <c r="B142" s="115"/>
      <c r="E142" s="115"/>
      <c r="F142" s="16"/>
      <c r="I142" s="109"/>
      <c r="L142" s="115"/>
      <c r="M142" s="16"/>
      <c r="P142" s="109"/>
      <c r="Q142" s="12"/>
      <c r="R142" s="12"/>
      <c r="S142" s="12"/>
      <c r="T142" s="13"/>
      <c r="U142" s="94"/>
      <c r="V142" s="14"/>
      <c r="W142" s="22"/>
      <c r="X142" s="14"/>
      <c r="Y142" s="14"/>
      <c r="Z142" s="14"/>
      <c r="AA142" s="15"/>
    </row>
    <row r="143" spans="2:27" s="10" customFormat="1" x14ac:dyDescent="0.25">
      <c r="B143" s="115"/>
      <c r="E143" s="115"/>
      <c r="F143" s="16"/>
      <c r="I143" s="109"/>
      <c r="L143" s="115"/>
      <c r="M143" s="16"/>
      <c r="P143" s="109"/>
      <c r="Q143" s="12"/>
      <c r="R143" s="12"/>
      <c r="S143" s="12"/>
      <c r="T143" s="13"/>
      <c r="U143" s="94"/>
      <c r="V143" s="14"/>
      <c r="W143" s="22"/>
      <c r="X143" s="14"/>
      <c r="Y143" s="14"/>
      <c r="Z143" s="14"/>
      <c r="AA143" s="15"/>
    </row>
    <row r="144" spans="2:27" s="10" customFormat="1" x14ac:dyDescent="0.25">
      <c r="B144" s="115"/>
      <c r="E144" s="115"/>
      <c r="F144" s="16"/>
      <c r="I144" s="109"/>
      <c r="L144" s="115"/>
      <c r="M144" s="16"/>
      <c r="P144" s="109"/>
      <c r="Q144" s="12"/>
      <c r="R144" s="12"/>
      <c r="S144" s="12"/>
      <c r="T144" s="13"/>
      <c r="U144" s="94"/>
      <c r="V144" s="14"/>
      <c r="W144" s="22"/>
      <c r="X144" s="14"/>
      <c r="Y144" s="14"/>
      <c r="Z144" s="14"/>
      <c r="AA144" s="15"/>
    </row>
    <row r="145" spans="2:27" s="10" customFormat="1" x14ac:dyDescent="0.25">
      <c r="B145" s="115"/>
      <c r="E145" s="115"/>
      <c r="F145" s="16"/>
      <c r="I145" s="109"/>
      <c r="L145" s="115"/>
      <c r="M145" s="16"/>
      <c r="P145" s="109"/>
      <c r="Q145" s="12"/>
      <c r="R145" s="12"/>
      <c r="S145" s="12"/>
      <c r="T145" s="13"/>
      <c r="U145" s="94"/>
      <c r="V145" s="14"/>
      <c r="W145" s="22"/>
      <c r="X145" s="14"/>
      <c r="Y145" s="14"/>
      <c r="Z145" s="14"/>
      <c r="AA145" s="15"/>
    </row>
    <row r="146" spans="2:27" s="10" customFormat="1" x14ac:dyDescent="0.25">
      <c r="B146" s="115"/>
      <c r="E146" s="115"/>
      <c r="F146" s="16"/>
      <c r="I146" s="109"/>
      <c r="L146" s="115"/>
      <c r="M146" s="16"/>
      <c r="P146" s="109"/>
      <c r="Q146" s="12"/>
      <c r="R146" s="12"/>
      <c r="S146" s="12"/>
      <c r="T146" s="13"/>
      <c r="U146" s="94"/>
      <c r="V146" s="14"/>
      <c r="W146" s="22"/>
      <c r="X146" s="14"/>
      <c r="Y146" s="14"/>
      <c r="Z146" s="14"/>
      <c r="AA146" s="15"/>
    </row>
    <row r="147" spans="2:27" s="10" customFormat="1" x14ac:dyDescent="0.25">
      <c r="B147" s="115"/>
      <c r="E147" s="115"/>
      <c r="F147" s="16"/>
      <c r="I147" s="109"/>
      <c r="L147" s="115"/>
      <c r="M147" s="16"/>
      <c r="P147" s="109"/>
      <c r="Q147" s="12"/>
      <c r="R147" s="12"/>
      <c r="S147" s="12"/>
      <c r="T147" s="13"/>
      <c r="U147" s="94"/>
      <c r="V147" s="14"/>
      <c r="W147" s="22"/>
      <c r="X147" s="14"/>
      <c r="Y147" s="14"/>
      <c r="Z147" s="14"/>
      <c r="AA147" s="15"/>
    </row>
    <row r="148" spans="2:27" s="10" customFormat="1" x14ac:dyDescent="0.25">
      <c r="B148" s="115"/>
      <c r="E148" s="115"/>
      <c r="F148" s="16"/>
      <c r="I148" s="109"/>
      <c r="L148" s="115"/>
      <c r="M148" s="16"/>
      <c r="P148" s="109"/>
      <c r="Q148" s="12"/>
      <c r="R148" s="12"/>
      <c r="S148" s="12"/>
      <c r="T148" s="13"/>
      <c r="U148" s="94"/>
      <c r="V148" s="14"/>
      <c r="W148" s="22"/>
      <c r="X148" s="14"/>
      <c r="Y148" s="14"/>
      <c r="Z148" s="14"/>
      <c r="AA148" s="15"/>
    </row>
    <row r="149" spans="2:27" s="10" customFormat="1" x14ac:dyDescent="0.25">
      <c r="B149" s="115"/>
      <c r="E149" s="115"/>
      <c r="F149" s="16"/>
      <c r="I149" s="109"/>
      <c r="L149" s="115"/>
      <c r="M149" s="16"/>
      <c r="P149" s="109"/>
      <c r="Q149" s="12"/>
      <c r="R149" s="12"/>
      <c r="S149" s="12"/>
      <c r="T149" s="13"/>
      <c r="U149" s="94"/>
      <c r="V149" s="14"/>
      <c r="W149" s="22"/>
      <c r="X149" s="14"/>
      <c r="Y149" s="14"/>
      <c r="Z149" s="14"/>
      <c r="AA149" s="15"/>
    </row>
    <row r="150" spans="2:27" s="10" customFormat="1" x14ac:dyDescent="0.25">
      <c r="B150" s="115"/>
      <c r="E150" s="115"/>
      <c r="F150" s="16"/>
      <c r="I150" s="109"/>
      <c r="L150" s="115"/>
      <c r="M150" s="16"/>
      <c r="P150" s="109"/>
      <c r="Q150" s="12"/>
      <c r="R150" s="12"/>
      <c r="S150" s="12"/>
      <c r="T150" s="13"/>
      <c r="U150" s="94"/>
      <c r="V150" s="14"/>
      <c r="W150" s="22"/>
      <c r="X150" s="14"/>
      <c r="Y150" s="14"/>
      <c r="Z150" s="14"/>
      <c r="AA150" s="15"/>
    </row>
    <row r="151" spans="2:27" s="10" customFormat="1" x14ac:dyDescent="0.25">
      <c r="B151" s="115"/>
      <c r="E151" s="115"/>
      <c r="F151" s="16"/>
      <c r="I151" s="109"/>
      <c r="L151" s="115"/>
      <c r="M151" s="16"/>
      <c r="P151" s="109"/>
      <c r="Q151" s="12"/>
      <c r="R151" s="12"/>
      <c r="S151" s="12"/>
      <c r="T151" s="13"/>
      <c r="U151" s="94"/>
      <c r="V151" s="14"/>
      <c r="W151" s="22"/>
      <c r="X151" s="14"/>
      <c r="Y151" s="14"/>
      <c r="Z151" s="14"/>
      <c r="AA151" s="15"/>
    </row>
    <row r="152" spans="2:27" s="10" customFormat="1" x14ac:dyDescent="0.25">
      <c r="B152" s="115"/>
      <c r="E152" s="115"/>
      <c r="F152" s="16"/>
      <c r="I152" s="109"/>
      <c r="L152" s="115"/>
      <c r="M152" s="16"/>
      <c r="P152" s="109"/>
      <c r="Q152" s="12"/>
      <c r="R152" s="12"/>
      <c r="S152" s="12"/>
      <c r="T152" s="13"/>
      <c r="U152" s="94"/>
      <c r="V152" s="14"/>
      <c r="W152" s="22"/>
      <c r="X152" s="14"/>
      <c r="Y152" s="14"/>
      <c r="Z152" s="14"/>
      <c r="AA152" s="15"/>
    </row>
    <row r="153" spans="2:27" s="10" customFormat="1" x14ac:dyDescent="0.25">
      <c r="B153" s="115"/>
      <c r="E153" s="115"/>
      <c r="F153" s="16"/>
      <c r="I153" s="109"/>
      <c r="L153" s="115"/>
      <c r="M153" s="16"/>
      <c r="P153" s="109"/>
      <c r="Q153" s="12"/>
      <c r="R153" s="12"/>
      <c r="S153" s="12"/>
      <c r="T153" s="13"/>
      <c r="U153" s="94"/>
      <c r="V153" s="14"/>
      <c r="W153" s="22"/>
      <c r="X153" s="14"/>
      <c r="Y153" s="14"/>
      <c r="Z153" s="14"/>
      <c r="AA153" s="15"/>
    </row>
    <row r="154" spans="2:27" s="10" customFormat="1" x14ac:dyDescent="0.25">
      <c r="B154" s="115"/>
      <c r="E154" s="115"/>
      <c r="F154" s="16"/>
      <c r="I154" s="109"/>
      <c r="L154" s="115"/>
      <c r="M154" s="16"/>
      <c r="P154" s="109"/>
      <c r="Q154" s="12"/>
      <c r="R154" s="12"/>
      <c r="S154" s="12"/>
      <c r="T154" s="13"/>
      <c r="U154" s="94"/>
      <c r="V154" s="14"/>
      <c r="W154" s="22"/>
      <c r="X154" s="14"/>
      <c r="Y154" s="14"/>
      <c r="Z154" s="14"/>
      <c r="AA154" s="15"/>
    </row>
    <row r="155" spans="2:27" s="10" customFormat="1" x14ac:dyDescent="0.25">
      <c r="B155" s="115"/>
      <c r="E155" s="115"/>
      <c r="F155" s="16"/>
      <c r="I155" s="109"/>
      <c r="L155" s="115"/>
      <c r="M155" s="16"/>
      <c r="P155" s="109"/>
      <c r="Q155" s="12"/>
      <c r="R155" s="12"/>
      <c r="S155" s="12"/>
      <c r="T155" s="13"/>
      <c r="U155" s="94"/>
      <c r="V155" s="14"/>
      <c r="W155" s="22"/>
      <c r="X155" s="14"/>
      <c r="Y155" s="14"/>
      <c r="Z155" s="14"/>
      <c r="AA155" s="15"/>
    </row>
    <row r="156" spans="2:27" s="10" customFormat="1" x14ac:dyDescent="0.25">
      <c r="B156" s="115"/>
      <c r="E156" s="115"/>
      <c r="F156" s="16"/>
      <c r="I156" s="109"/>
      <c r="L156" s="115"/>
      <c r="M156" s="16"/>
      <c r="P156" s="109"/>
      <c r="Q156" s="12"/>
      <c r="R156" s="12"/>
      <c r="S156" s="12"/>
      <c r="T156" s="13"/>
      <c r="U156" s="94"/>
      <c r="V156" s="14"/>
      <c r="W156" s="22"/>
      <c r="X156" s="14"/>
      <c r="Y156" s="14"/>
      <c r="Z156" s="14"/>
      <c r="AA156" s="15"/>
    </row>
    <row r="157" spans="2:27" s="10" customFormat="1" x14ac:dyDescent="0.25">
      <c r="B157" s="115"/>
      <c r="E157" s="115"/>
      <c r="F157" s="16"/>
      <c r="I157" s="109"/>
      <c r="L157" s="115"/>
      <c r="M157" s="16"/>
      <c r="P157" s="109"/>
      <c r="Q157" s="12"/>
      <c r="R157" s="12"/>
      <c r="S157" s="12"/>
      <c r="T157" s="13"/>
      <c r="U157" s="94"/>
      <c r="V157" s="14"/>
      <c r="W157" s="22"/>
      <c r="X157" s="14"/>
      <c r="Y157" s="14"/>
      <c r="Z157" s="14"/>
      <c r="AA157" s="15"/>
    </row>
    <row r="158" spans="2:27" s="10" customFormat="1" x14ac:dyDescent="0.25">
      <c r="B158" s="115"/>
      <c r="E158" s="115"/>
      <c r="F158" s="16"/>
      <c r="I158" s="109"/>
      <c r="L158" s="115"/>
      <c r="M158" s="16"/>
      <c r="P158" s="109"/>
      <c r="Q158" s="12"/>
      <c r="R158" s="12"/>
      <c r="S158" s="12"/>
      <c r="T158" s="13"/>
      <c r="U158" s="94"/>
      <c r="V158" s="14"/>
      <c r="W158" s="22"/>
      <c r="X158" s="14"/>
      <c r="Y158" s="14"/>
      <c r="Z158" s="14"/>
      <c r="AA158" s="15"/>
    </row>
    <row r="159" spans="2:27" s="10" customFormat="1" x14ac:dyDescent="0.25">
      <c r="B159" s="115"/>
      <c r="E159" s="115"/>
      <c r="F159" s="16"/>
      <c r="I159" s="109"/>
      <c r="L159" s="115"/>
      <c r="M159" s="16"/>
      <c r="P159" s="109"/>
      <c r="Q159" s="12"/>
      <c r="R159" s="12"/>
      <c r="S159" s="12"/>
      <c r="T159" s="13"/>
      <c r="U159" s="94"/>
      <c r="V159" s="14"/>
      <c r="W159" s="22"/>
      <c r="X159" s="14"/>
      <c r="Y159" s="14"/>
      <c r="Z159" s="14"/>
      <c r="AA159" s="15"/>
    </row>
    <row r="160" spans="2:27" s="10" customFormat="1" x14ac:dyDescent="0.25">
      <c r="B160" s="115"/>
      <c r="E160" s="115"/>
      <c r="F160" s="16"/>
      <c r="I160" s="109"/>
      <c r="L160" s="115"/>
      <c r="M160" s="16"/>
      <c r="P160" s="109"/>
      <c r="Q160" s="12"/>
      <c r="R160" s="12"/>
      <c r="S160" s="12"/>
      <c r="T160" s="13"/>
      <c r="U160" s="94"/>
      <c r="V160" s="14"/>
      <c r="W160" s="22"/>
      <c r="X160" s="14"/>
      <c r="Y160" s="14"/>
      <c r="Z160" s="14"/>
      <c r="AA160" s="15"/>
    </row>
    <row r="161" spans="2:27" s="10" customFormat="1" x14ac:dyDescent="0.25">
      <c r="B161" s="115"/>
      <c r="E161" s="115"/>
      <c r="F161" s="16"/>
      <c r="I161" s="109"/>
      <c r="L161" s="115"/>
      <c r="M161" s="16"/>
      <c r="P161" s="109"/>
      <c r="Q161" s="12"/>
      <c r="R161" s="12"/>
      <c r="S161" s="12"/>
      <c r="T161" s="13"/>
      <c r="U161" s="94"/>
      <c r="V161" s="14"/>
      <c r="W161" s="22"/>
      <c r="X161" s="14"/>
      <c r="Y161" s="14"/>
      <c r="Z161" s="14"/>
      <c r="AA161" s="15"/>
    </row>
    <row r="162" spans="2:27" s="10" customFormat="1" x14ac:dyDescent="0.25">
      <c r="B162" s="115"/>
      <c r="E162" s="115"/>
      <c r="F162" s="16"/>
      <c r="I162" s="109"/>
      <c r="L162" s="115"/>
      <c r="M162" s="16"/>
      <c r="P162" s="109"/>
      <c r="Q162" s="12"/>
      <c r="R162" s="12"/>
      <c r="S162" s="12"/>
      <c r="T162" s="13"/>
      <c r="U162" s="94"/>
      <c r="V162" s="14"/>
      <c r="W162" s="22"/>
      <c r="X162" s="14"/>
      <c r="Y162" s="14"/>
      <c r="Z162" s="14"/>
      <c r="AA162" s="15"/>
    </row>
    <row r="163" spans="2:27" s="10" customFormat="1" x14ac:dyDescent="0.25">
      <c r="B163" s="115"/>
      <c r="E163" s="115"/>
      <c r="F163" s="16"/>
      <c r="I163" s="109"/>
      <c r="L163" s="115"/>
      <c r="M163" s="16"/>
      <c r="P163" s="109"/>
      <c r="Q163" s="12"/>
      <c r="R163" s="12"/>
      <c r="S163" s="12"/>
      <c r="T163" s="13"/>
      <c r="U163" s="94"/>
      <c r="V163" s="14"/>
      <c r="W163" s="22"/>
      <c r="X163" s="14"/>
      <c r="Y163" s="14"/>
      <c r="Z163" s="14"/>
      <c r="AA163" s="15"/>
    </row>
    <row r="164" spans="2:27" s="10" customFormat="1" x14ac:dyDescent="0.25">
      <c r="B164" s="115"/>
      <c r="E164" s="115"/>
      <c r="F164" s="16"/>
      <c r="I164" s="109"/>
      <c r="L164" s="115"/>
      <c r="M164" s="16"/>
      <c r="P164" s="109"/>
      <c r="Q164" s="12"/>
      <c r="R164" s="12"/>
      <c r="S164" s="12"/>
      <c r="T164" s="13"/>
      <c r="U164" s="94"/>
      <c r="V164" s="14"/>
      <c r="W164" s="22"/>
      <c r="X164" s="14"/>
      <c r="Y164" s="14"/>
      <c r="Z164" s="14"/>
      <c r="AA164" s="15"/>
    </row>
    <row r="165" spans="2:27" s="10" customFormat="1" x14ac:dyDescent="0.25">
      <c r="B165" s="115"/>
      <c r="E165" s="115"/>
      <c r="F165" s="16"/>
      <c r="I165" s="109"/>
      <c r="L165" s="115"/>
      <c r="M165" s="16"/>
      <c r="P165" s="109"/>
      <c r="Q165" s="12"/>
      <c r="R165" s="12"/>
      <c r="S165" s="12"/>
      <c r="T165" s="13"/>
      <c r="U165" s="94"/>
      <c r="V165" s="14"/>
      <c r="W165" s="22"/>
      <c r="X165" s="14"/>
      <c r="Y165" s="14"/>
      <c r="Z165" s="14"/>
      <c r="AA165" s="15"/>
    </row>
    <row r="166" spans="2:27" s="10" customFormat="1" x14ac:dyDescent="0.25">
      <c r="B166" s="115"/>
      <c r="E166" s="115"/>
      <c r="F166" s="16"/>
      <c r="I166" s="109"/>
      <c r="L166" s="115"/>
      <c r="M166" s="16"/>
      <c r="P166" s="109"/>
      <c r="Q166" s="12"/>
      <c r="R166" s="12"/>
      <c r="S166" s="12"/>
      <c r="T166" s="13"/>
      <c r="U166" s="94"/>
      <c r="V166" s="14"/>
      <c r="W166" s="22"/>
      <c r="X166" s="14"/>
      <c r="Y166" s="14"/>
      <c r="Z166" s="14"/>
      <c r="AA166" s="15"/>
    </row>
    <row r="167" spans="2:27" s="10" customFormat="1" x14ac:dyDescent="0.25">
      <c r="B167" s="115"/>
      <c r="E167" s="115"/>
      <c r="F167" s="16"/>
      <c r="I167" s="109"/>
      <c r="L167" s="115"/>
      <c r="M167" s="16"/>
      <c r="P167" s="109"/>
      <c r="Q167" s="12"/>
      <c r="R167" s="12"/>
      <c r="S167" s="12"/>
      <c r="T167" s="13"/>
      <c r="U167" s="94"/>
      <c r="V167" s="14"/>
      <c r="W167" s="22"/>
      <c r="X167" s="14"/>
      <c r="Y167" s="14"/>
      <c r="Z167" s="14"/>
      <c r="AA167" s="15"/>
    </row>
    <row r="168" spans="2:27" s="10" customFormat="1" x14ac:dyDescent="0.25">
      <c r="B168" s="115"/>
      <c r="E168" s="115"/>
      <c r="F168" s="16"/>
      <c r="I168" s="109"/>
      <c r="L168" s="115"/>
      <c r="M168" s="16"/>
      <c r="P168" s="109"/>
      <c r="Q168" s="12"/>
      <c r="R168" s="12"/>
      <c r="S168" s="12"/>
      <c r="T168" s="13"/>
      <c r="U168" s="94"/>
      <c r="V168" s="14"/>
      <c r="W168" s="22"/>
      <c r="X168" s="14"/>
      <c r="Y168" s="14"/>
      <c r="Z168" s="14"/>
      <c r="AA168" s="15"/>
    </row>
    <row r="169" spans="2:27" s="10" customFormat="1" x14ac:dyDescent="0.25">
      <c r="B169" s="115"/>
      <c r="E169" s="115"/>
      <c r="F169" s="16"/>
      <c r="I169" s="109"/>
      <c r="L169" s="115"/>
      <c r="M169" s="16"/>
      <c r="P169" s="109"/>
      <c r="Q169" s="12"/>
      <c r="R169" s="12"/>
      <c r="S169" s="12"/>
      <c r="T169" s="13"/>
      <c r="U169" s="94"/>
      <c r="V169" s="14"/>
      <c r="W169" s="22"/>
      <c r="X169" s="14"/>
      <c r="Y169" s="14"/>
      <c r="Z169" s="14"/>
      <c r="AA169" s="15"/>
    </row>
    <row r="170" spans="2:27" s="10" customFormat="1" x14ac:dyDescent="0.25">
      <c r="B170" s="115"/>
      <c r="E170" s="115"/>
      <c r="F170" s="16"/>
      <c r="I170" s="109"/>
      <c r="L170" s="115"/>
      <c r="M170" s="16"/>
      <c r="P170" s="109"/>
      <c r="Q170" s="12"/>
      <c r="R170" s="12"/>
      <c r="S170" s="12"/>
      <c r="T170" s="13"/>
      <c r="U170" s="94"/>
      <c r="V170" s="14"/>
      <c r="W170" s="22"/>
      <c r="X170" s="14"/>
      <c r="Y170" s="14"/>
      <c r="Z170" s="14"/>
      <c r="AA170" s="15"/>
    </row>
    <row r="171" spans="2:27" s="10" customFormat="1" x14ac:dyDescent="0.25">
      <c r="B171" s="115"/>
      <c r="E171" s="115"/>
      <c r="F171" s="16"/>
      <c r="I171" s="109"/>
      <c r="L171" s="115"/>
      <c r="M171" s="16"/>
      <c r="P171" s="109"/>
      <c r="Q171" s="12"/>
      <c r="R171" s="12"/>
      <c r="S171" s="12"/>
      <c r="T171" s="13"/>
      <c r="U171" s="94"/>
      <c r="V171" s="14"/>
      <c r="W171" s="22"/>
      <c r="X171" s="14"/>
      <c r="Y171" s="14"/>
      <c r="Z171" s="14"/>
      <c r="AA171" s="15"/>
    </row>
    <row r="172" spans="2:27" s="10" customFormat="1" x14ac:dyDescent="0.25">
      <c r="B172" s="115"/>
      <c r="E172" s="115"/>
      <c r="F172" s="16"/>
      <c r="I172" s="109"/>
      <c r="L172" s="115"/>
      <c r="M172" s="16"/>
      <c r="P172" s="109"/>
      <c r="Q172" s="12"/>
      <c r="R172" s="12"/>
      <c r="S172" s="12"/>
      <c r="T172" s="13"/>
      <c r="U172" s="94"/>
      <c r="V172" s="14"/>
      <c r="W172" s="22"/>
      <c r="X172" s="14"/>
      <c r="Y172" s="14"/>
      <c r="Z172" s="14"/>
      <c r="AA172" s="15"/>
    </row>
    <row r="173" spans="2:27" s="10" customFormat="1" x14ac:dyDescent="0.25">
      <c r="B173" s="115"/>
      <c r="E173" s="115"/>
      <c r="F173" s="16"/>
      <c r="I173" s="109"/>
      <c r="L173" s="115"/>
      <c r="M173" s="16"/>
      <c r="P173" s="109"/>
      <c r="Q173" s="12"/>
      <c r="R173" s="12"/>
      <c r="S173" s="12"/>
      <c r="T173" s="13"/>
      <c r="U173" s="94"/>
      <c r="V173" s="14"/>
      <c r="W173" s="22"/>
      <c r="X173" s="14"/>
      <c r="Y173" s="14"/>
      <c r="Z173" s="14"/>
      <c r="AA173" s="15"/>
    </row>
    <row r="174" spans="2:27" s="10" customFormat="1" x14ac:dyDescent="0.25">
      <c r="B174" s="115"/>
      <c r="E174" s="115"/>
      <c r="F174" s="16"/>
      <c r="I174" s="109"/>
      <c r="L174" s="115"/>
      <c r="M174" s="16"/>
      <c r="P174" s="109"/>
      <c r="Q174" s="12"/>
      <c r="R174" s="12"/>
      <c r="S174" s="12"/>
      <c r="T174" s="13"/>
      <c r="U174" s="94"/>
      <c r="V174" s="14"/>
      <c r="W174" s="22"/>
      <c r="X174" s="14"/>
      <c r="Y174" s="14"/>
      <c r="Z174" s="14"/>
      <c r="AA174" s="15"/>
    </row>
    <row r="175" spans="2:27" s="10" customFormat="1" x14ac:dyDescent="0.25">
      <c r="B175" s="115"/>
      <c r="E175" s="115"/>
      <c r="F175" s="16"/>
      <c r="I175" s="109"/>
      <c r="L175" s="115"/>
      <c r="M175" s="16"/>
      <c r="P175" s="109"/>
      <c r="Q175" s="12"/>
      <c r="R175" s="12"/>
      <c r="S175" s="12"/>
      <c r="T175" s="13"/>
      <c r="U175" s="94"/>
      <c r="V175" s="14"/>
      <c r="W175" s="22"/>
      <c r="X175" s="14"/>
      <c r="Y175" s="14"/>
      <c r="Z175" s="14"/>
      <c r="AA175" s="15"/>
    </row>
    <row r="176" spans="2:27" s="10" customFormat="1" x14ac:dyDescent="0.25">
      <c r="B176" s="115"/>
      <c r="E176" s="115"/>
      <c r="F176" s="16"/>
      <c r="I176" s="109"/>
      <c r="L176" s="115"/>
      <c r="M176" s="16"/>
      <c r="P176" s="109"/>
      <c r="Q176" s="12"/>
      <c r="R176" s="12"/>
      <c r="S176" s="12"/>
      <c r="T176" s="13"/>
      <c r="U176" s="94"/>
      <c r="V176" s="14"/>
      <c r="W176" s="22"/>
      <c r="X176" s="14"/>
      <c r="Y176" s="14"/>
      <c r="Z176" s="14"/>
      <c r="AA176" s="15"/>
    </row>
    <row r="177" spans="2:27" s="10" customFormat="1" x14ac:dyDescent="0.25">
      <c r="B177" s="115"/>
      <c r="E177" s="115"/>
      <c r="F177" s="16"/>
      <c r="I177" s="109"/>
      <c r="L177" s="115"/>
      <c r="M177" s="16"/>
      <c r="P177" s="109"/>
      <c r="Q177" s="12"/>
      <c r="R177" s="12"/>
      <c r="S177" s="12"/>
      <c r="T177" s="13"/>
      <c r="U177" s="94"/>
      <c r="V177" s="14"/>
      <c r="W177" s="22"/>
      <c r="X177" s="14"/>
      <c r="Y177" s="14"/>
      <c r="Z177" s="14"/>
      <c r="AA177" s="15"/>
    </row>
    <row r="178" spans="2:27" s="10" customFormat="1" x14ac:dyDescent="0.25">
      <c r="B178" s="115"/>
      <c r="E178" s="115"/>
      <c r="F178" s="16"/>
      <c r="I178" s="109"/>
      <c r="L178" s="115"/>
      <c r="M178" s="16"/>
      <c r="P178" s="109"/>
      <c r="Q178" s="12"/>
      <c r="R178" s="12"/>
      <c r="S178" s="12"/>
      <c r="T178" s="13"/>
      <c r="U178" s="94"/>
      <c r="V178" s="14"/>
      <c r="W178" s="22"/>
      <c r="X178" s="14"/>
      <c r="Y178" s="14"/>
      <c r="Z178" s="14"/>
      <c r="AA178" s="15"/>
    </row>
    <row r="179" spans="2:27" s="10" customFormat="1" x14ac:dyDescent="0.25">
      <c r="B179" s="115"/>
      <c r="E179" s="115"/>
      <c r="F179" s="16"/>
      <c r="I179" s="109"/>
      <c r="L179" s="115"/>
      <c r="M179" s="16"/>
      <c r="P179" s="109"/>
      <c r="Q179" s="12"/>
      <c r="R179" s="12"/>
      <c r="S179" s="12"/>
      <c r="T179" s="13"/>
      <c r="U179" s="94"/>
      <c r="V179" s="14"/>
      <c r="W179" s="22"/>
      <c r="X179" s="14"/>
      <c r="Y179" s="14"/>
      <c r="Z179" s="14"/>
      <c r="AA179" s="15"/>
    </row>
    <row r="180" spans="2:27" s="10" customFormat="1" x14ac:dyDescent="0.25">
      <c r="B180" s="115"/>
      <c r="E180" s="115"/>
      <c r="F180" s="16"/>
      <c r="I180" s="109"/>
      <c r="L180" s="115"/>
      <c r="M180" s="16"/>
      <c r="P180" s="109"/>
      <c r="Q180" s="12"/>
      <c r="R180" s="12"/>
      <c r="S180" s="12"/>
      <c r="T180" s="13"/>
      <c r="U180" s="94"/>
      <c r="V180" s="14"/>
      <c r="W180" s="22"/>
      <c r="X180" s="14"/>
      <c r="Y180" s="14"/>
      <c r="Z180" s="14"/>
      <c r="AA180" s="15"/>
    </row>
    <row r="181" spans="2:27" s="10" customFormat="1" x14ac:dyDescent="0.25">
      <c r="B181" s="115"/>
      <c r="E181" s="115"/>
      <c r="F181" s="16"/>
      <c r="I181" s="109"/>
      <c r="L181" s="115"/>
      <c r="M181" s="16"/>
      <c r="P181" s="109"/>
      <c r="Q181" s="12"/>
      <c r="R181" s="12"/>
      <c r="S181" s="12"/>
      <c r="T181" s="13"/>
      <c r="U181" s="94"/>
      <c r="V181" s="14"/>
      <c r="W181" s="22"/>
      <c r="X181" s="14"/>
      <c r="Y181" s="14"/>
      <c r="Z181" s="14"/>
      <c r="AA181" s="15"/>
    </row>
    <row r="182" spans="2:27" s="10" customFormat="1" x14ac:dyDescent="0.25">
      <c r="B182" s="115"/>
      <c r="E182" s="115"/>
      <c r="F182" s="16"/>
      <c r="I182" s="109"/>
      <c r="L182" s="115"/>
      <c r="M182" s="16"/>
      <c r="P182" s="109"/>
      <c r="Q182" s="12"/>
      <c r="R182" s="12"/>
      <c r="S182" s="12"/>
      <c r="T182" s="13"/>
      <c r="U182" s="94"/>
      <c r="V182" s="14"/>
      <c r="W182" s="22"/>
      <c r="X182" s="14"/>
      <c r="Y182" s="14"/>
      <c r="Z182" s="14"/>
      <c r="AA182" s="15"/>
    </row>
    <row r="183" spans="2:27" s="10" customFormat="1" x14ac:dyDescent="0.25">
      <c r="B183" s="115"/>
      <c r="E183" s="115"/>
      <c r="F183" s="16"/>
      <c r="I183" s="109"/>
      <c r="L183" s="115"/>
      <c r="M183" s="16"/>
      <c r="P183" s="109"/>
      <c r="Q183" s="12"/>
      <c r="R183" s="12"/>
      <c r="S183" s="12"/>
      <c r="T183" s="13"/>
      <c r="U183" s="94"/>
      <c r="V183" s="14"/>
      <c r="W183" s="22"/>
      <c r="X183" s="14"/>
      <c r="Y183" s="14"/>
      <c r="Z183" s="14"/>
      <c r="AA183" s="15"/>
    </row>
    <row r="184" spans="2:27" s="10" customFormat="1" x14ac:dyDescent="0.25">
      <c r="B184" s="115"/>
      <c r="E184" s="115"/>
      <c r="F184" s="16"/>
      <c r="I184" s="109"/>
      <c r="L184" s="115"/>
      <c r="M184" s="16"/>
      <c r="P184" s="109"/>
      <c r="Q184" s="12"/>
      <c r="R184" s="12"/>
      <c r="S184" s="12"/>
      <c r="T184" s="13"/>
      <c r="U184" s="94"/>
      <c r="V184" s="14"/>
      <c r="W184" s="22"/>
      <c r="X184" s="14"/>
      <c r="Y184" s="14"/>
      <c r="Z184" s="14"/>
      <c r="AA184" s="15"/>
    </row>
    <row r="185" spans="2:27" s="10" customFormat="1" x14ac:dyDescent="0.25">
      <c r="B185" s="115"/>
      <c r="E185" s="115"/>
      <c r="F185" s="16"/>
      <c r="I185" s="109"/>
      <c r="L185" s="115"/>
      <c r="M185" s="16"/>
      <c r="P185" s="109"/>
      <c r="Q185" s="12"/>
      <c r="R185" s="12"/>
      <c r="S185" s="12"/>
      <c r="T185" s="13"/>
      <c r="U185" s="94"/>
      <c r="V185" s="14"/>
      <c r="W185" s="22"/>
      <c r="X185" s="14"/>
      <c r="Y185" s="14"/>
      <c r="Z185" s="14"/>
      <c r="AA185" s="15"/>
    </row>
    <row r="186" spans="2:27" s="10" customFormat="1" x14ac:dyDescent="0.25">
      <c r="B186" s="115"/>
      <c r="E186" s="115"/>
      <c r="F186" s="16"/>
      <c r="I186" s="109"/>
      <c r="L186" s="115"/>
      <c r="M186" s="16"/>
      <c r="P186" s="109"/>
      <c r="Q186" s="12"/>
      <c r="R186" s="12"/>
      <c r="S186" s="12"/>
      <c r="T186" s="13"/>
      <c r="U186" s="94"/>
      <c r="V186" s="14"/>
      <c r="W186" s="22"/>
      <c r="X186" s="14"/>
      <c r="Y186" s="14"/>
      <c r="Z186" s="14"/>
      <c r="AA186" s="15"/>
    </row>
    <row r="187" spans="2:27" s="10" customFormat="1" x14ac:dyDescent="0.25">
      <c r="B187" s="115"/>
      <c r="E187" s="115"/>
      <c r="F187" s="16"/>
      <c r="I187" s="109"/>
      <c r="L187" s="115"/>
      <c r="M187" s="16"/>
      <c r="P187" s="109"/>
      <c r="Q187" s="12"/>
      <c r="R187" s="12"/>
      <c r="S187" s="12"/>
      <c r="T187" s="13"/>
      <c r="U187" s="94"/>
      <c r="V187" s="14"/>
      <c r="W187" s="22"/>
      <c r="X187" s="14"/>
      <c r="Y187" s="14"/>
      <c r="Z187" s="14"/>
      <c r="AA187" s="15"/>
    </row>
    <row r="188" spans="2:27" s="10" customFormat="1" x14ac:dyDescent="0.25">
      <c r="B188" s="115"/>
      <c r="E188" s="115"/>
      <c r="F188" s="16"/>
      <c r="I188" s="109"/>
      <c r="L188" s="115"/>
      <c r="M188" s="16"/>
      <c r="P188" s="109"/>
      <c r="Q188" s="12"/>
      <c r="R188" s="12"/>
      <c r="S188" s="12"/>
      <c r="T188" s="13"/>
      <c r="U188" s="94"/>
      <c r="V188" s="14"/>
      <c r="W188" s="22"/>
      <c r="X188" s="14"/>
      <c r="Y188" s="14"/>
      <c r="Z188" s="14"/>
      <c r="AA188" s="15"/>
    </row>
    <row r="189" spans="2:27" s="10" customFormat="1" x14ac:dyDescent="0.25">
      <c r="B189" s="115"/>
      <c r="E189" s="115"/>
      <c r="F189" s="16"/>
      <c r="I189" s="109"/>
      <c r="L189" s="115"/>
      <c r="M189" s="16"/>
      <c r="P189" s="109"/>
      <c r="Q189" s="12"/>
      <c r="R189" s="12"/>
      <c r="S189" s="12"/>
      <c r="T189" s="13"/>
      <c r="U189" s="94"/>
      <c r="V189" s="14"/>
      <c r="W189" s="22"/>
      <c r="X189" s="14"/>
      <c r="Y189" s="14"/>
      <c r="Z189" s="14"/>
      <c r="AA189" s="15"/>
    </row>
    <row r="190" spans="2:27" s="10" customFormat="1" x14ac:dyDescent="0.25">
      <c r="B190" s="115"/>
      <c r="E190" s="115"/>
      <c r="F190" s="16"/>
      <c r="I190" s="109"/>
      <c r="L190" s="115"/>
      <c r="M190" s="16"/>
      <c r="P190" s="109"/>
      <c r="Q190" s="12"/>
      <c r="R190" s="12"/>
      <c r="S190" s="12"/>
      <c r="T190" s="13"/>
      <c r="U190" s="94"/>
      <c r="V190" s="14"/>
      <c r="W190" s="22"/>
      <c r="X190" s="14"/>
      <c r="Y190" s="14"/>
      <c r="Z190" s="14"/>
      <c r="AA190" s="15"/>
    </row>
    <row r="191" spans="2:27" s="10" customFormat="1" x14ac:dyDescent="0.25">
      <c r="B191" s="115"/>
      <c r="E191" s="115"/>
      <c r="F191" s="16"/>
      <c r="I191" s="109"/>
      <c r="L191" s="115"/>
      <c r="M191" s="16"/>
      <c r="P191" s="109"/>
      <c r="Q191" s="12"/>
      <c r="R191" s="12"/>
      <c r="S191" s="12"/>
      <c r="T191" s="13"/>
      <c r="U191" s="94"/>
      <c r="V191" s="14"/>
      <c r="W191" s="22"/>
      <c r="X191" s="14"/>
      <c r="Y191" s="14"/>
      <c r="Z191" s="14"/>
      <c r="AA191" s="15"/>
    </row>
    <row r="192" spans="2:27" s="10" customFormat="1" x14ac:dyDescent="0.25">
      <c r="B192" s="115"/>
      <c r="E192" s="115"/>
      <c r="F192" s="16"/>
      <c r="I192" s="109"/>
      <c r="L192" s="115"/>
      <c r="M192" s="16"/>
      <c r="P192" s="109"/>
      <c r="Q192" s="12"/>
      <c r="R192" s="12"/>
      <c r="S192" s="12"/>
      <c r="T192" s="13"/>
      <c r="U192" s="94"/>
      <c r="V192" s="14"/>
      <c r="W192" s="22"/>
      <c r="X192" s="14"/>
      <c r="Y192" s="14"/>
      <c r="Z192" s="14"/>
      <c r="AA192" s="15"/>
    </row>
    <row r="193" spans="2:27" s="10" customFormat="1" x14ac:dyDescent="0.25">
      <c r="B193" s="115"/>
      <c r="E193" s="115"/>
      <c r="F193" s="16"/>
      <c r="I193" s="109"/>
      <c r="L193" s="115"/>
      <c r="M193" s="16"/>
      <c r="P193" s="109"/>
      <c r="Q193" s="12"/>
      <c r="R193" s="12"/>
      <c r="S193" s="12"/>
      <c r="T193" s="13"/>
      <c r="U193" s="94"/>
      <c r="V193" s="14"/>
      <c r="W193" s="22"/>
      <c r="X193" s="14"/>
      <c r="Y193" s="14"/>
      <c r="Z193" s="14"/>
      <c r="AA193" s="15"/>
    </row>
    <row r="194" spans="2:27" s="10" customFormat="1" x14ac:dyDescent="0.25">
      <c r="B194" s="115"/>
      <c r="E194" s="115"/>
      <c r="F194" s="16"/>
      <c r="I194" s="109"/>
      <c r="L194" s="115"/>
      <c r="M194" s="16"/>
      <c r="P194" s="109"/>
      <c r="Q194" s="12"/>
      <c r="R194" s="12"/>
      <c r="S194" s="12"/>
      <c r="T194" s="13"/>
      <c r="U194" s="94"/>
      <c r="V194" s="14"/>
      <c r="W194" s="22"/>
      <c r="X194" s="14"/>
      <c r="Y194" s="14"/>
      <c r="Z194" s="14"/>
      <c r="AA194" s="15"/>
    </row>
    <row r="195" spans="2:27" s="10" customFormat="1" x14ac:dyDescent="0.25">
      <c r="B195" s="115"/>
      <c r="E195" s="115"/>
      <c r="F195" s="16"/>
      <c r="I195" s="109"/>
      <c r="L195" s="115"/>
      <c r="M195" s="16"/>
      <c r="P195" s="109"/>
      <c r="Q195" s="12"/>
      <c r="R195" s="12"/>
      <c r="S195" s="12"/>
      <c r="T195" s="13"/>
      <c r="U195" s="94"/>
      <c r="V195" s="14"/>
      <c r="W195" s="22"/>
      <c r="X195" s="14"/>
      <c r="Y195" s="14"/>
      <c r="Z195" s="14"/>
      <c r="AA195" s="15"/>
    </row>
    <row r="196" spans="2:27" s="10" customFormat="1" x14ac:dyDescent="0.25">
      <c r="B196" s="115"/>
      <c r="E196" s="115"/>
      <c r="F196" s="16"/>
      <c r="I196" s="109"/>
      <c r="L196" s="115"/>
      <c r="M196" s="16"/>
      <c r="P196" s="109"/>
      <c r="Q196" s="12"/>
      <c r="R196" s="12"/>
      <c r="S196" s="12"/>
      <c r="T196" s="13"/>
      <c r="U196" s="94"/>
      <c r="V196" s="14"/>
      <c r="W196" s="22"/>
      <c r="X196" s="14"/>
      <c r="Y196" s="14"/>
      <c r="Z196" s="14"/>
      <c r="AA196" s="15"/>
    </row>
    <row r="197" spans="2:27" s="10" customFormat="1" x14ac:dyDescent="0.25">
      <c r="B197" s="115"/>
      <c r="E197" s="115"/>
      <c r="F197" s="16"/>
      <c r="I197" s="109"/>
      <c r="L197" s="115"/>
      <c r="M197" s="16"/>
      <c r="P197" s="109"/>
      <c r="Q197" s="12"/>
      <c r="R197" s="12"/>
      <c r="S197" s="12"/>
      <c r="T197" s="13"/>
      <c r="U197" s="94"/>
      <c r="V197" s="14"/>
      <c r="W197" s="22"/>
      <c r="X197" s="14"/>
      <c r="Y197" s="14"/>
      <c r="Z197" s="14"/>
      <c r="AA197" s="15"/>
    </row>
    <row r="198" spans="2:27" s="10" customFormat="1" x14ac:dyDescent="0.25">
      <c r="B198" s="115"/>
      <c r="E198" s="115"/>
      <c r="F198" s="16"/>
      <c r="I198" s="109"/>
      <c r="L198" s="115"/>
      <c r="M198" s="16"/>
      <c r="P198" s="109"/>
      <c r="Q198" s="12"/>
      <c r="R198" s="12"/>
      <c r="S198" s="12"/>
      <c r="T198" s="13"/>
      <c r="U198" s="94"/>
      <c r="V198" s="14"/>
      <c r="W198" s="22"/>
      <c r="X198" s="14"/>
      <c r="Y198" s="14"/>
      <c r="Z198" s="14"/>
      <c r="AA198" s="15"/>
    </row>
    <row r="199" spans="2:27" s="10" customFormat="1" x14ac:dyDescent="0.25">
      <c r="B199" s="115"/>
      <c r="E199" s="115"/>
      <c r="F199" s="16"/>
      <c r="I199" s="109"/>
      <c r="L199" s="115"/>
      <c r="M199" s="16"/>
      <c r="P199" s="109"/>
      <c r="Q199" s="12"/>
      <c r="R199" s="12"/>
      <c r="S199" s="12"/>
      <c r="T199" s="13"/>
      <c r="U199" s="94"/>
      <c r="V199" s="14"/>
      <c r="W199" s="22"/>
      <c r="X199" s="14"/>
      <c r="Y199" s="14"/>
      <c r="Z199" s="14"/>
      <c r="AA199" s="15"/>
    </row>
    <row r="200" spans="2:27" s="10" customFormat="1" x14ac:dyDescent="0.25">
      <c r="B200" s="115"/>
      <c r="E200" s="115"/>
      <c r="F200" s="16"/>
      <c r="I200" s="109"/>
      <c r="L200" s="115"/>
      <c r="M200" s="16"/>
      <c r="P200" s="109"/>
      <c r="Q200" s="12"/>
      <c r="R200" s="12"/>
      <c r="S200" s="12"/>
      <c r="T200" s="13"/>
      <c r="U200" s="94"/>
      <c r="V200" s="14"/>
      <c r="W200" s="22"/>
      <c r="X200" s="14"/>
      <c r="Y200" s="14"/>
      <c r="Z200" s="14"/>
      <c r="AA200" s="15"/>
    </row>
    <row r="201" spans="2:27" s="10" customFormat="1" x14ac:dyDescent="0.25">
      <c r="B201" s="115"/>
      <c r="E201" s="115"/>
      <c r="F201" s="16"/>
      <c r="I201" s="109"/>
      <c r="L201" s="115"/>
      <c r="M201" s="16"/>
      <c r="P201" s="109"/>
      <c r="Q201" s="12"/>
      <c r="R201" s="12"/>
      <c r="S201" s="12"/>
      <c r="T201" s="13"/>
      <c r="U201" s="94"/>
      <c r="V201" s="14"/>
      <c r="W201" s="22"/>
      <c r="X201" s="14"/>
      <c r="Y201" s="14"/>
      <c r="Z201" s="14"/>
      <c r="AA201" s="15"/>
    </row>
    <row r="202" spans="2:27" s="10" customFormat="1" x14ac:dyDescent="0.25">
      <c r="B202" s="115"/>
      <c r="E202" s="115"/>
      <c r="F202" s="16"/>
      <c r="I202" s="109"/>
      <c r="L202" s="115"/>
      <c r="M202" s="16"/>
      <c r="P202" s="109"/>
      <c r="Q202" s="12"/>
      <c r="R202" s="12"/>
      <c r="S202" s="12"/>
      <c r="T202" s="13"/>
      <c r="U202" s="94"/>
      <c r="V202" s="14"/>
      <c r="W202" s="22"/>
      <c r="X202" s="14"/>
      <c r="Y202" s="14"/>
      <c r="Z202" s="14"/>
      <c r="AA202" s="15"/>
    </row>
    <row r="203" spans="2:27" s="10" customFormat="1" x14ac:dyDescent="0.25">
      <c r="B203" s="115"/>
      <c r="E203" s="115"/>
      <c r="F203" s="16"/>
      <c r="I203" s="109"/>
      <c r="L203" s="115"/>
      <c r="M203" s="16"/>
      <c r="P203" s="109"/>
      <c r="Q203" s="12"/>
      <c r="R203" s="12"/>
      <c r="S203" s="12"/>
      <c r="T203" s="13"/>
      <c r="U203" s="94"/>
      <c r="V203" s="14"/>
      <c r="W203" s="22"/>
      <c r="X203" s="14"/>
      <c r="Y203" s="14"/>
      <c r="Z203" s="14"/>
      <c r="AA203" s="15"/>
    </row>
    <row r="204" spans="2:27" s="10" customFormat="1" x14ac:dyDescent="0.25">
      <c r="B204" s="115"/>
      <c r="E204" s="115"/>
      <c r="F204" s="16"/>
      <c r="I204" s="109"/>
      <c r="L204" s="115"/>
      <c r="M204" s="16"/>
      <c r="P204" s="109"/>
      <c r="Q204" s="12"/>
      <c r="R204" s="12"/>
      <c r="S204" s="12"/>
      <c r="T204" s="13"/>
      <c r="U204" s="94"/>
      <c r="V204" s="14"/>
      <c r="W204" s="22"/>
      <c r="X204" s="14"/>
      <c r="Y204" s="14"/>
      <c r="Z204" s="14"/>
      <c r="AA204" s="15"/>
    </row>
    <row r="205" spans="2:27" s="10" customFormat="1" x14ac:dyDescent="0.25">
      <c r="B205" s="115"/>
      <c r="E205" s="115"/>
      <c r="F205" s="16"/>
      <c r="I205" s="109"/>
      <c r="L205" s="115"/>
      <c r="M205" s="16"/>
      <c r="P205" s="109"/>
      <c r="Q205" s="12"/>
      <c r="R205" s="12"/>
      <c r="S205" s="12"/>
      <c r="T205" s="13"/>
      <c r="U205" s="94"/>
      <c r="V205" s="14"/>
      <c r="W205" s="22"/>
      <c r="X205" s="14"/>
      <c r="Y205" s="14"/>
      <c r="Z205" s="14"/>
      <c r="AA205" s="15"/>
    </row>
    <row r="206" spans="2:27" s="10" customFormat="1" x14ac:dyDescent="0.25">
      <c r="B206" s="115"/>
      <c r="E206" s="115"/>
      <c r="F206" s="16"/>
      <c r="I206" s="109"/>
      <c r="L206" s="115"/>
      <c r="M206" s="16"/>
      <c r="P206" s="109"/>
      <c r="Q206" s="12"/>
      <c r="R206" s="12"/>
      <c r="S206" s="12"/>
      <c r="T206" s="13"/>
      <c r="U206" s="94"/>
      <c r="V206" s="14"/>
      <c r="W206" s="22"/>
      <c r="X206" s="14"/>
      <c r="Y206" s="14"/>
      <c r="Z206" s="14"/>
      <c r="AA206" s="15"/>
    </row>
    <row r="207" spans="2:27" s="10" customFormat="1" x14ac:dyDescent="0.25">
      <c r="B207" s="115"/>
      <c r="E207" s="115"/>
      <c r="F207" s="16"/>
      <c r="I207" s="109"/>
      <c r="L207" s="115"/>
      <c r="M207" s="16"/>
      <c r="P207" s="109"/>
      <c r="Q207" s="12"/>
      <c r="R207" s="12"/>
      <c r="S207" s="12"/>
      <c r="T207" s="13"/>
      <c r="U207" s="94"/>
      <c r="V207" s="14"/>
      <c r="W207" s="22"/>
      <c r="X207" s="14"/>
      <c r="Y207" s="14"/>
      <c r="Z207" s="14"/>
      <c r="AA207" s="15"/>
    </row>
    <row r="208" spans="2:27" s="10" customFormat="1" x14ac:dyDescent="0.25">
      <c r="B208" s="115"/>
      <c r="E208" s="115"/>
      <c r="F208" s="16"/>
      <c r="I208" s="109"/>
      <c r="L208" s="115"/>
      <c r="M208" s="16"/>
      <c r="P208" s="109"/>
      <c r="Q208" s="12"/>
      <c r="R208" s="12"/>
      <c r="S208" s="12"/>
      <c r="T208" s="13"/>
      <c r="U208" s="94"/>
      <c r="V208" s="14"/>
      <c r="W208" s="22"/>
      <c r="X208" s="14"/>
      <c r="Y208" s="14"/>
      <c r="Z208" s="14"/>
      <c r="AA208" s="15"/>
    </row>
    <row r="209" spans="2:27" s="10" customFormat="1" x14ac:dyDescent="0.25">
      <c r="B209" s="115"/>
      <c r="E209" s="115"/>
      <c r="F209" s="16"/>
      <c r="I209" s="109"/>
      <c r="L209" s="115"/>
      <c r="M209" s="16"/>
      <c r="P209" s="109"/>
      <c r="Q209" s="12"/>
      <c r="R209" s="12"/>
      <c r="S209" s="12"/>
      <c r="T209" s="13"/>
      <c r="U209" s="94"/>
      <c r="V209" s="14"/>
      <c r="W209" s="22"/>
      <c r="X209" s="14"/>
      <c r="Y209" s="14"/>
      <c r="Z209" s="14"/>
      <c r="AA209" s="15"/>
    </row>
    <row r="210" spans="2:27" s="10" customFormat="1" x14ac:dyDescent="0.25">
      <c r="B210" s="115"/>
      <c r="E210" s="115"/>
      <c r="F210" s="16"/>
      <c r="I210" s="109"/>
      <c r="L210" s="115"/>
      <c r="M210" s="16"/>
      <c r="P210" s="109"/>
      <c r="Q210" s="12"/>
      <c r="R210" s="12"/>
      <c r="S210" s="12"/>
      <c r="T210" s="13"/>
      <c r="U210" s="94"/>
      <c r="V210" s="14"/>
      <c r="W210" s="22"/>
      <c r="X210" s="14"/>
      <c r="Y210" s="14"/>
      <c r="Z210" s="14"/>
      <c r="AA210" s="15"/>
    </row>
    <row r="211" spans="2:27" s="10" customFormat="1" x14ac:dyDescent="0.25">
      <c r="B211" s="115"/>
      <c r="E211" s="115"/>
      <c r="F211" s="16"/>
      <c r="I211" s="109"/>
      <c r="L211" s="115"/>
      <c r="M211" s="16"/>
      <c r="P211" s="109"/>
      <c r="Q211" s="12"/>
      <c r="R211" s="12"/>
      <c r="S211" s="12"/>
      <c r="T211" s="13"/>
      <c r="U211" s="94"/>
      <c r="V211" s="14"/>
      <c r="W211" s="22"/>
      <c r="X211" s="14"/>
      <c r="Y211" s="14"/>
      <c r="Z211" s="14"/>
      <c r="AA211" s="15"/>
    </row>
    <row r="212" spans="2:27" s="10" customFormat="1" x14ac:dyDescent="0.25">
      <c r="B212" s="115"/>
      <c r="E212" s="115"/>
      <c r="F212" s="16"/>
      <c r="I212" s="109"/>
      <c r="L212" s="115"/>
      <c r="M212" s="16"/>
      <c r="P212" s="109"/>
      <c r="Q212" s="12"/>
      <c r="R212" s="12"/>
      <c r="S212" s="12"/>
      <c r="T212" s="13"/>
      <c r="U212" s="94"/>
      <c r="V212" s="14"/>
      <c r="W212" s="22"/>
      <c r="X212" s="14"/>
      <c r="Y212" s="14"/>
      <c r="Z212" s="14"/>
      <c r="AA212" s="15"/>
    </row>
    <row r="213" spans="2:27" s="10" customFormat="1" x14ac:dyDescent="0.25">
      <c r="B213" s="115"/>
      <c r="E213" s="115"/>
      <c r="F213" s="16"/>
      <c r="I213" s="109"/>
      <c r="L213" s="115"/>
      <c r="M213" s="16"/>
      <c r="P213" s="109"/>
      <c r="Q213" s="12"/>
      <c r="R213" s="12"/>
      <c r="S213" s="12"/>
      <c r="T213" s="13"/>
      <c r="U213" s="94"/>
      <c r="V213" s="14"/>
      <c r="W213" s="22"/>
      <c r="X213" s="14"/>
      <c r="Y213" s="14"/>
      <c r="Z213" s="14"/>
      <c r="AA213" s="15"/>
    </row>
    <row r="214" spans="2:27" s="10" customFormat="1" x14ac:dyDescent="0.25">
      <c r="B214" s="115"/>
      <c r="E214" s="115"/>
      <c r="F214" s="16"/>
      <c r="I214" s="109"/>
      <c r="L214" s="115"/>
      <c r="M214" s="16"/>
      <c r="P214" s="109"/>
      <c r="Q214" s="12"/>
      <c r="R214" s="12"/>
      <c r="S214" s="12"/>
      <c r="T214" s="13"/>
      <c r="U214" s="94"/>
      <c r="V214" s="14"/>
      <c r="W214" s="22"/>
      <c r="X214" s="14"/>
      <c r="Y214" s="14"/>
      <c r="Z214" s="14"/>
      <c r="AA214" s="15"/>
    </row>
    <row r="215" spans="2:27" s="10" customFormat="1" x14ac:dyDescent="0.25">
      <c r="B215" s="115"/>
      <c r="E215" s="115"/>
      <c r="F215" s="16"/>
      <c r="I215" s="109"/>
      <c r="L215" s="115"/>
      <c r="M215" s="16"/>
      <c r="P215" s="109"/>
      <c r="Q215" s="12"/>
      <c r="R215" s="12"/>
      <c r="S215" s="12"/>
      <c r="T215" s="13"/>
      <c r="U215" s="94"/>
      <c r="V215" s="14"/>
      <c r="W215" s="22"/>
      <c r="X215" s="14"/>
      <c r="Y215" s="14"/>
      <c r="Z215" s="14"/>
      <c r="AA215" s="15"/>
    </row>
    <row r="216" spans="2:27" s="10" customFormat="1" x14ac:dyDescent="0.25">
      <c r="B216" s="115"/>
      <c r="E216" s="115"/>
      <c r="F216" s="16"/>
      <c r="I216" s="109"/>
      <c r="L216" s="115"/>
      <c r="M216" s="16"/>
      <c r="P216" s="109"/>
      <c r="Q216" s="12"/>
      <c r="R216" s="12"/>
      <c r="S216" s="12"/>
      <c r="T216" s="13"/>
      <c r="U216" s="94"/>
      <c r="V216" s="14"/>
      <c r="W216" s="22"/>
      <c r="X216" s="14"/>
      <c r="Y216" s="14"/>
      <c r="Z216" s="14"/>
      <c r="AA216" s="15"/>
    </row>
    <row r="217" spans="2:27" s="10" customFormat="1" x14ac:dyDescent="0.25">
      <c r="B217" s="115"/>
      <c r="E217" s="115"/>
      <c r="F217" s="16"/>
      <c r="I217" s="109"/>
      <c r="L217" s="115"/>
      <c r="M217" s="16"/>
      <c r="P217" s="109"/>
      <c r="Q217" s="12"/>
      <c r="R217" s="12"/>
      <c r="S217" s="12"/>
      <c r="T217" s="13"/>
      <c r="U217" s="94"/>
      <c r="V217" s="14"/>
      <c r="W217" s="22"/>
      <c r="X217" s="14"/>
      <c r="Y217" s="14"/>
      <c r="Z217" s="14"/>
      <c r="AA217" s="15"/>
    </row>
    <row r="218" spans="2:27" s="10" customFormat="1" x14ac:dyDescent="0.25">
      <c r="B218" s="115"/>
      <c r="E218" s="115"/>
      <c r="F218" s="16"/>
      <c r="I218" s="109"/>
      <c r="L218" s="115"/>
      <c r="M218" s="16"/>
      <c r="P218" s="109"/>
      <c r="Q218" s="12"/>
      <c r="R218" s="12"/>
      <c r="S218" s="12"/>
      <c r="T218" s="13"/>
      <c r="U218" s="94"/>
      <c r="V218" s="14"/>
      <c r="W218" s="22"/>
      <c r="X218" s="14"/>
      <c r="Y218" s="14"/>
      <c r="Z218" s="14"/>
      <c r="AA218" s="15"/>
    </row>
    <row r="219" spans="2:27" s="10" customFormat="1" x14ac:dyDescent="0.25">
      <c r="B219" s="115"/>
      <c r="E219" s="115"/>
      <c r="F219" s="16"/>
      <c r="I219" s="109"/>
      <c r="L219" s="115"/>
      <c r="M219" s="16"/>
      <c r="P219" s="109"/>
      <c r="Q219" s="12"/>
      <c r="R219" s="12"/>
      <c r="S219" s="12"/>
      <c r="T219" s="13"/>
      <c r="U219" s="94"/>
      <c r="V219" s="14"/>
      <c r="W219" s="22"/>
      <c r="X219" s="14"/>
      <c r="Y219" s="14"/>
      <c r="Z219" s="14"/>
      <c r="AA219" s="15"/>
    </row>
    <row r="220" spans="2:27" s="10" customFormat="1" x14ac:dyDescent="0.25">
      <c r="B220" s="115"/>
      <c r="E220" s="115"/>
      <c r="F220" s="16"/>
      <c r="I220" s="109"/>
      <c r="L220" s="115"/>
      <c r="M220" s="16"/>
      <c r="P220" s="109"/>
      <c r="Q220" s="12"/>
      <c r="R220" s="12"/>
      <c r="S220" s="12"/>
      <c r="T220" s="13"/>
      <c r="U220" s="94"/>
      <c r="V220" s="14"/>
      <c r="W220" s="22"/>
      <c r="X220" s="14"/>
      <c r="Y220" s="14"/>
      <c r="Z220" s="14"/>
      <c r="AA220" s="15"/>
    </row>
    <row r="221" spans="2:27" s="10" customFormat="1" x14ac:dyDescent="0.25">
      <c r="B221" s="115"/>
      <c r="E221" s="115"/>
      <c r="F221" s="16"/>
      <c r="I221" s="109"/>
      <c r="L221" s="115"/>
      <c r="M221" s="16"/>
      <c r="P221" s="109"/>
      <c r="Q221" s="12"/>
      <c r="R221" s="12"/>
      <c r="S221" s="12"/>
      <c r="T221" s="13"/>
      <c r="U221" s="94"/>
      <c r="V221" s="14"/>
      <c r="W221" s="22"/>
      <c r="X221" s="14"/>
      <c r="Y221" s="14"/>
      <c r="Z221" s="14"/>
      <c r="AA221" s="15"/>
    </row>
    <row r="222" spans="2:27" s="10" customFormat="1" x14ac:dyDescent="0.25">
      <c r="B222" s="115"/>
      <c r="E222" s="115"/>
      <c r="F222" s="16"/>
      <c r="I222" s="109"/>
      <c r="L222" s="115"/>
      <c r="M222" s="16"/>
      <c r="P222" s="109"/>
      <c r="Q222" s="12"/>
      <c r="R222" s="12"/>
      <c r="S222" s="12"/>
      <c r="T222" s="13"/>
      <c r="U222" s="94"/>
      <c r="V222" s="14"/>
      <c r="W222" s="22"/>
      <c r="X222" s="14"/>
      <c r="Y222" s="14"/>
      <c r="Z222" s="14"/>
      <c r="AA222" s="15"/>
    </row>
    <row r="223" spans="2:27" s="10" customFormat="1" x14ac:dyDescent="0.25">
      <c r="B223" s="115"/>
      <c r="E223" s="115"/>
      <c r="F223" s="16"/>
      <c r="I223" s="109"/>
      <c r="L223" s="115"/>
      <c r="M223" s="16"/>
      <c r="P223" s="109"/>
      <c r="Q223" s="12"/>
      <c r="R223" s="12"/>
      <c r="S223" s="12"/>
      <c r="T223" s="13"/>
      <c r="U223" s="94"/>
      <c r="V223" s="14"/>
      <c r="W223" s="22"/>
      <c r="X223" s="14"/>
      <c r="Y223" s="14"/>
      <c r="Z223" s="14"/>
      <c r="AA223" s="15"/>
    </row>
    <row r="224" spans="2:27" s="10" customFormat="1" x14ac:dyDescent="0.25">
      <c r="B224" s="115"/>
      <c r="E224" s="115"/>
      <c r="F224" s="16"/>
      <c r="I224" s="109"/>
      <c r="L224" s="115"/>
      <c r="M224" s="16"/>
      <c r="P224" s="109"/>
      <c r="Q224" s="12"/>
      <c r="R224" s="12"/>
      <c r="S224" s="12"/>
      <c r="T224" s="13"/>
      <c r="U224" s="94"/>
      <c r="V224" s="14"/>
      <c r="W224" s="22"/>
      <c r="X224" s="14"/>
      <c r="Y224" s="14"/>
      <c r="Z224" s="14"/>
      <c r="AA224" s="15"/>
    </row>
    <row r="225" spans="2:27" s="10" customFormat="1" x14ac:dyDescent="0.25">
      <c r="B225" s="115"/>
      <c r="E225" s="115"/>
      <c r="F225" s="16"/>
      <c r="I225" s="109"/>
      <c r="L225" s="115"/>
      <c r="M225" s="16"/>
      <c r="P225" s="109"/>
      <c r="Q225" s="12"/>
      <c r="R225" s="12"/>
      <c r="S225" s="12"/>
      <c r="T225" s="13"/>
      <c r="U225" s="94"/>
      <c r="V225" s="14"/>
      <c r="W225" s="22"/>
      <c r="X225" s="14"/>
      <c r="Y225" s="14"/>
      <c r="Z225" s="14"/>
      <c r="AA225" s="15"/>
    </row>
    <row r="226" spans="2:27" s="10" customFormat="1" x14ac:dyDescent="0.25">
      <c r="B226" s="115"/>
      <c r="E226" s="115"/>
      <c r="F226" s="16"/>
      <c r="I226" s="109"/>
      <c r="L226" s="115"/>
      <c r="M226" s="16"/>
      <c r="P226" s="109"/>
      <c r="Q226" s="12"/>
      <c r="R226" s="12"/>
      <c r="S226" s="12"/>
      <c r="T226" s="13"/>
      <c r="U226" s="94"/>
      <c r="V226" s="14"/>
      <c r="W226" s="22"/>
      <c r="X226" s="14"/>
      <c r="Y226" s="14"/>
      <c r="Z226" s="14"/>
      <c r="AA226" s="15"/>
    </row>
    <row r="227" spans="2:27" s="10" customFormat="1" x14ac:dyDescent="0.25">
      <c r="B227" s="115"/>
      <c r="E227" s="115"/>
      <c r="F227" s="16"/>
      <c r="I227" s="109"/>
      <c r="L227" s="115"/>
      <c r="M227" s="16"/>
      <c r="P227" s="109"/>
      <c r="Q227" s="12"/>
      <c r="R227" s="12"/>
      <c r="S227" s="12"/>
      <c r="T227" s="13"/>
      <c r="U227" s="94"/>
      <c r="V227" s="14"/>
      <c r="W227" s="22"/>
      <c r="X227" s="14"/>
      <c r="Y227" s="14"/>
      <c r="Z227" s="14"/>
      <c r="AA227" s="15"/>
    </row>
    <row r="228" spans="2:27" s="10" customFormat="1" x14ac:dyDescent="0.25">
      <c r="B228" s="115"/>
      <c r="E228" s="115"/>
      <c r="F228" s="16"/>
      <c r="I228" s="109"/>
      <c r="L228" s="115"/>
      <c r="M228" s="16"/>
      <c r="P228" s="109"/>
      <c r="Q228" s="12"/>
      <c r="R228" s="12"/>
      <c r="S228" s="12"/>
      <c r="T228" s="13"/>
      <c r="U228" s="94"/>
      <c r="V228" s="14"/>
      <c r="W228" s="22"/>
      <c r="X228" s="14"/>
      <c r="Y228" s="14"/>
      <c r="Z228" s="14"/>
      <c r="AA228" s="15"/>
    </row>
    <row r="229" spans="2:27" s="10" customFormat="1" x14ac:dyDescent="0.25">
      <c r="B229" s="115"/>
      <c r="E229" s="115"/>
      <c r="F229" s="16"/>
      <c r="I229" s="109"/>
      <c r="L229" s="115"/>
      <c r="M229" s="16"/>
      <c r="P229" s="109"/>
      <c r="Q229" s="12"/>
      <c r="R229" s="12"/>
      <c r="S229" s="12"/>
      <c r="T229" s="13"/>
      <c r="U229" s="94"/>
      <c r="V229" s="14"/>
      <c r="W229" s="22"/>
      <c r="X229" s="14"/>
      <c r="Y229" s="14"/>
      <c r="Z229" s="14"/>
      <c r="AA229" s="15"/>
    </row>
    <row r="230" spans="2:27" s="10" customFormat="1" x14ac:dyDescent="0.25">
      <c r="B230" s="115"/>
      <c r="E230" s="115"/>
      <c r="F230" s="16"/>
      <c r="I230" s="109"/>
      <c r="L230" s="115"/>
      <c r="M230" s="16"/>
      <c r="P230" s="109"/>
      <c r="Q230" s="12"/>
      <c r="R230" s="12"/>
      <c r="S230" s="12"/>
      <c r="T230" s="13"/>
      <c r="U230" s="94"/>
      <c r="V230" s="14"/>
      <c r="W230" s="22"/>
      <c r="X230" s="14"/>
      <c r="Y230" s="14"/>
      <c r="Z230" s="14"/>
      <c r="AA230" s="15"/>
    </row>
    <row r="231" spans="2:27" s="10" customFormat="1" x14ac:dyDescent="0.25">
      <c r="B231" s="115"/>
      <c r="E231" s="115"/>
      <c r="F231" s="16"/>
      <c r="I231" s="109"/>
      <c r="L231" s="115"/>
      <c r="M231" s="16"/>
      <c r="P231" s="109"/>
      <c r="Q231" s="12"/>
      <c r="R231" s="12"/>
      <c r="S231" s="12"/>
      <c r="T231" s="13"/>
      <c r="U231" s="94"/>
      <c r="V231" s="14"/>
      <c r="W231" s="22"/>
      <c r="X231" s="14"/>
      <c r="Y231" s="14"/>
      <c r="Z231" s="14"/>
      <c r="AA231" s="15"/>
    </row>
    <row r="232" spans="2:27" s="10" customFormat="1" x14ac:dyDescent="0.25">
      <c r="B232" s="115"/>
      <c r="E232" s="115"/>
      <c r="F232" s="16"/>
      <c r="I232" s="109"/>
      <c r="L232" s="115"/>
      <c r="M232" s="16"/>
      <c r="P232" s="109"/>
      <c r="Q232" s="12"/>
      <c r="R232" s="12"/>
      <c r="S232" s="12"/>
      <c r="T232" s="13"/>
      <c r="U232" s="94"/>
      <c r="V232" s="14"/>
      <c r="W232" s="22"/>
      <c r="X232" s="14"/>
      <c r="Y232" s="14"/>
      <c r="Z232" s="14"/>
      <c r="AA232" s="15"/>
    </row>
    <row r="233" spans="2:27" s="10" customFormat="1" x14ac:dyDescent="0.25">
      <c r="B233" s="115"/>
      <c r="E233" s="115"/>
      <c r="F233" s="16"/>
      <c r="I233" s="109"/>
      <c r="L233" s="115"/>
      <c r="M233" s="16"/>
      <c r="P233" s="109"/>
      <c r="Q233" s="12"/>
      <c r="R233" s="12"/>
      <c r="S233" s="12"/>
      <c r="T233" s="13"/>
      <c r="U233" s="94"/>
      <c r="V233" s="14"/>
      <c r="W233" s="22"/>
      <c r="X233" s="14"/>
      <c r="Y233" s="14"/>
      <c r="Z233" s="14"/>
      <c r="AA233" s="15"/>
    </row>
    <row r="234" spans="2:27" s="10" customFormat="1" x14ac:dyDescent="0.25">
      <c r="B234" s="115"/>
      <c r="E234" s="115"/>
      <c r="F234" s="16"/>
      <c r="I234" s="109"/>
      <c r="L234" s="115"/>
      <c r="M234" s="16"/>
      <c r="P234" s="109"/>
      <c r="Q234" s="12"/>
      <c r="R234" s="12"/>
      <c r="S234" s="12"/>
      <c r="T234" s="13"/>
      <c r="U234" s="94"/>
      <c r="V234" s="14"/>
      <c r="W234" s="22"/>
      <c r="X234" s="14"/>
      <c r="Y234" s="14"/>
      <c r="Z234" s="14"/>
      <c r="AA234" s="15"/>
    </row>
    <row r="235" spans="2:27" s="10" customFormat="1" x14ac:dyDescent="0.25">
      <c r="B235" s="115"/>
      <c r="E235" s="115"/>
      <c r="F235" s="16"/>
      <c r="I235" s="109"/>
      <c r="L235" s="115"/>
      <c r="M235" s="16"/>
      <c r="P235" s="109"/>
      <c r="Q235" s="12"/>
      <c r="R235" s="12"/>
      <c r="S235" s="12"/>
      <c r="T235" s="13"/>
      <c r="U235" s="94"/>
      <c r="V235" s="14"/>
      <c r="W235" s="22"/>
      <c r="X235" s="14"/>
      <c r="Y235" s="14"/>
      <c r="Z235" s="14"/>
      <c r="AA235" s="15"/>
    </row>
    <row r="236" spans="2:27" s="10" customFormat="1" x14ac:dyDescent="0.25">
      <c r="B236" s="115"/>
      <c r="E236" s="115"/>
      <c r="F236" s="16"/>
      <c r="I236" s="109"/>
      <c r="L236" s="115"/>
      <c r="M236" s="16"/>
      <c r="P236" s="109"/>
      <c r="Q236" s="12"/>
      <c r="R236" s="12"/>
      <c r="S236" s="12"/>
      <c r="T236" s="13"/>
      <c r="U236" s="94"/>
      <c r="V236" s="14"/>
      <c r="W236" s="22"/>
      <c r="X236" s="14"/>
      <c r="Y236" s="14"/>
      <c r="Z236" s="14"/>
      <c r="AA236" s="15"/>
    </row>
    <row r="237" spans="2:27" s="10" customFormat="1" x14ac:dyDescent="0.25">
      <c r="B237" s="115"/>
      <c r="E237" s="115"/>
      <c r="F237" s="16"/>
      <c r="I237" s="109"/>
      <c r="L237" s="115"/>
      <c r="M237" s="16"/>
      <c r="P237" s="109"/>
      <c r="Q237" s="12"/>
      <c r="R237" s="12"/>
      <c r="S237" s="12"/>
      <c r="T237" s="13"/>
      <c r="U237" s="94"/>
      <c r="V237" s="14"/>
      <c r="W237" s="22"/>
      <c r="X237" s="14"/>
      <c r="Y237" s="14"/>
      <c r="Z237" s="14"/>
      <c r="AA237" s="15"/>
    </row>
    <row r="238" spans="2:27" s="10" customFormat="1" x14ac:dyDescent="0.25">
      <c r="B238" s="115"/>
      <c r="E238" s="115"/>
      <c r="F238" s="16"/>
      <c r="I238" s="109"/>
      <c r="L238" s="115"/>
      <c r="M238" s="16"/>
      <c r="P238" s="109"/>
      <c r="Q238" s="12"/>
      <c r="R238" s="12"/>
      <c r="S238" s="12"/>
      <c r="T238" s="13"/>
      <c r="U238" s="94"/>
      <c r="V238" s="14"/>
      <c r="W238" s="22"/>
      <c r="X238" s="14"/>
      <c r="Y238" s="14"/>
      <c r="Z238" s="14"/>
      <c r="AA238" s="15"/>
    </row>
    <row r="239" spans="2:27" s="10" customFormat="1" x14ac:dyDescent="0.25">
      <c r="B239" s="115"/>
      <c r="E239" s="115"/>
      <c r="F239" s="16"/>
      <c r="I239" s="109"/>
      <c r="L239" s="115"/>
      <c r="M239" s="16"/>
      <c r="P239" s="109"/>
      <c r="Q239" s="12"/>
      <c r="R239" s="12"/>
      <c r="S239" s="12"/>
      <c r="T239" s="13"/>
      <c r="U239" s="94"/>
      <c r="V239" s="14"/>
      <c r="W239" s="22"/>
      <c r="X239" s="14"/>
      <c r="Y239" s="14"/>
      <c r="Z239" s="14"/>
      <c r="AA239" s="15"/>
    </row>
    <row r="240" spans="2:27" s="10" customFormat="1" x14ac:dyDescent="0.25">
      <c r="B240" s="115"/>
      <c r="E240" s="115"/>
      <c r="F240" s="16"/>
      <c r="I240" s="109"/>
      <c r="L240" s="115"/>
      <c r="M240" s="16"/>
      <c r="P240" s="109"/>
      <c r="Q240" s="12"/>
      <c r="R240" s="12"/>
      <c r="S240" s="12"/>
      <c r="T240" s="13"/>
      <c r="U240" s="94"/>
      <c r="V240" s="14"/>
      <c r="W240" s="22"/>
      <c r="X240" s="14"/>
      <c r="Y240" s="14"/>
      <c r="Z240" s="14"/>
      <c r="AA240" s="15"/>
    </row>
    <row r="241" spans="2:27" s="10" customFormat="1" x14ac:dyDescent="0.25">
      <c r="B241" s="115"/>
      <c r="E241" s="115"/>
      <c r="F241" s="16"/>
      <c r="I241" s="109"/>
      <c r="L241" s="115"/>
      <c r="M241" s="16"/>
      <c r="P241" s="109"/>
      <c r="Q241" s="12"/>
      <c r="R241" s="12"/>
      <c r="S241" s="12"/>
      <c r="T241" s="13"/>
      <c r="U241" s="94"/>
      <c r="V241" s="14"/>
      <c r="W241" s="22"/>
      <c r="X241" s="14"/>
      <c r="Y241" s="14"/>
      <c r="Z241" s="14"/>
      <c r="AA241" s="15"/>
    </row>
    <row r="242" spans="2:27" s="10" customFormat="1" x14ac:dyDescent="0.25">
      <c r="B242" s="115"/>
      <c r="E242" s="115"/>
      <c r="F242" s="16"/>
      <c r="I242" s="109"/>
      <c r="L242" s="115"/>
      <c r="M242" s="16"/>
      <c r="P242" s="109"/>
      <c r="Q242" s="12"/>
      <c r="R242" s="12"/>
      <c r="S242" s="12"/>
      <c r="T242" s="13"/>
      <c r="U242" s="94"/>
      <c r="V242" s="14"/>
      <c r="W242" s="22"/>
      <c r="X242" s="14"/>
      <c r="Y242" s="14"/>
      <c r="Z242" s="14"/>
      <c r="AA242" s="15"/>
    </row>
    <row r="243" spans="2:27" s="10" customFormat="1" x14ac:dyDescent="0.25">
      <c r="B243" s="115"/>
      <c r="E243" s="115"/>
      <c r="F243" s="16"/>
      <c r="I243" s="109"/>
      <c r="L243" s="115"/>
      <c r="M243" s="16"/>
      <c r="P243" s="109"/>
      <c r="Q243" s="12"/>
      <c r="R243" s="12"/>
      <c r="S243" s="12"/>
      <c r="T243" s="13"/>
      <c r="U243" s="94"/>
      <c r="V243" s="14"/>
      <c r="W243" s="22"/>
      <c r="X243" s="14"/>
      <c r="Y243" s="14"/>
      <c r="Z243" s="14"/>
      <c r="AA243" s="15"/>
    </row>
    <row r="244" spans="2:27" s="10" customFormat="1" x14ac:dyDescent="0.25">
      <c r="B244" s="115"/>
      <c r="E244" s="115"/>
      <c r="F244" s="16"/>
      <c r="I244" s="109"/>
      <c r="L244" s="115"/>
      <c r="M244" s="16"/>
      <c r="P244" s="109"/>
      <c r="Q244" s="12"/>
      <c r="R244" s="12"/>
      <c r="S244" s="12"/>
      <c r="T244" s="13"/>
      <c r="U244" s="94"/>
      <c r="V244" s="14"/>
      <c r="W244" s="22"/>
      <c r="X244" s="14"/>
      <c r="Y244" s="14"/>
      <c r="Z244" s="14"/>
      <c r="AA244" s="15"/>
    </row>
    <row r="245" spans="2:27" s="10" customFormat="1" x14ac:dyDescent="0.25">
      <c r="B245" s="115"/>
      <c r="E245" s="115"/>
      <c r="F245" s="16"/>
      <c r="I245" s="109"/>
      <c r="L245" s="115"/>
      <c r="M245" s="16"/>
      <c r="P245" s="109"/>
      <c r="Q245" s="12"/>
      <c r="R245" s="12"/>
      <c r="S245" s="12"/>
      <c r="T245" s="13"/>
      <c r="U245" s="94"/>
      <c r="V245" s="14"/>
      <c r="W245" s="22"/>
      <c r="X245" s="14"/>
      <c r="Y245" s="14"/>
      <c r="Z245" s="14"/>
      <c r="AA245" s="15"/>
    </row>
    <row r="246" spans="2:27" s="10" customFormat="1" x14ac:dyDescent="0.25">
      <c r="B246" s="115"/>
      <c r="E246" s="115"/>
      <c r="F246" s="16"/>
      <c r="I246" s="109"/>
      <c r="L246" s="115"/>
      <c r="M246" s="16"/>
      <c r="P246" s="109"/>
      <c r="Q246" s="12"/>
      <c r="R246" s="12"/>
      <c r="S246" s="12"/>
      <c r="T246" s="13"/>
      <c r="U246" s="94"/>
      <c r="V246" s="14"/>
      <c r="W246" s="22"/>
      <c r="X246" s="14"/>
      <c r="Y246" s="14"/>
      <c r="Z246" s="14"/>
      <c r="AA246" s="15"/>
    </row>
    <row r="247" spans="2:27" s="10" customFormat="1" x14ac:dyDescent="0.25">
      <c r="B247" s="115"/>
      <c r="E247" s="115"/>
      <c r="F247" s="16"/>
      <c r="I247" s="109"/>
      <c r="L247" s="115"/>
      <c r="M247" s="16"/>
      <c r="P247" s="109"/>
      <c r="Q247" s="12"/>
      <c r="R247" s="12"/>
      <c r="S247" s="12"/>
      <c r="T247" s="13"/>
      <c r="U247" s="94"/>
      <c r="V247" s="14"/>
      <c r="W247" s="22"/>
      <c r="X247" s="14"/>
      <c r="Y247" s="14"/>
      <c r="Z247" s="14"/>
      <c r="AA247" s="15"/>
    </row>
    <row r="248" spans="2:27" s="10" customFormat="1" x14ac:dyDescent="0.25">
      <c r="B248" s="115"/>
      <c r="E248" s="115"/>
      <c r="F248" s="16"/>
      <c r="I248" s="109"/>
      <c r="L248" s="115"/>
      <c r="M248" s="16"/>
      <c r="P248" s="109"/>
      <c r="Q248" s="12"/>
      <c r="R248" s="12"/>
      <c r="S248" s="12"/>
      <c r="T248" s="13"/>
      <c r="U248" s="94"/>
      <c r="V248" s="14"/>
      <c r="W248" s="22"/>
      <c r="X248" s="14"/>
      <c r="Y248" s="14"/>
      <c r="Z248" s="14"/>
      <c r="AA248" s="15"/>
    </row>
    <row r="249" spans="2:27" s="10" customFormat="1" x14ac:dyDescent="0.25">
      <c r="B249" s="115"/>
      <c r="E249" s="115"/>
      <c r="F249" s="16"/>
      <c r="I249" s="109"/>
      <c r="L249" s="115"/>
      <c r="M249" s="16"/>
      <c r="P249" s="109"/>
      <c r="Q249" s="12"/>
      <c r="R249" s="12"/>
      <c r="S249" s="12"/>
      <c r="T249" s="13"/>
      <c r="U249" s="94"/>
      <c r="V249" s="14"/>
      <c r="W249" s="22"/>
      <c r="X249" s="14"/>
      <c r="Y249" s="14"/>
      <c r="Z249" s="14"/>
      <c r="AA249" s="15"/>
    </row>
    <row r="250" spans="2:27" s="10" customFormat="1" x14ac:dyDescent="0.25">
      <c r="B250" s="115"/>
      <c r="E250" s="115"/>
      <c r="F250" s="16"/>
      <c r="I250" s="109"/>
      <c r="L250" s="115"/>
      <c r="M250" s="16"/>
      <c r="P250" s="109"/>
      <c r="Q250" s="12"/>
      <c r="R250" s="12"/>
      <c r="S250" s="12"/>
      <c r="T250" s="13"/>
      <c r="U250" s="94"/>
      <c r="V250" s="14"/>
      <c r="W250" s="22"/>
      <c r="X250" s="14"/>
      <c r="Y250" s="14"/>
      <c r="Z250" s="14"/>
      <c r="AA250" s="15"/>
    </row>
    <row r="251" spans="2:27" s="10" customFormat="1" x14ac:dyDescent="0.25">
      <c r="B251" s="115"/>
      <c r="E251" s="115"/>
      <c r="F251" s="16"/>
      <c r="I251" s="109"/>
      <c r="L251" s="115"/>
      <c r="M251" s="16"/>
      <c r="P251" s="109"/>
      <c r="Q251" s="12"/>
      <c r="R251" s="12"/>
      <c r="S251" s="12"/>
      <c r="T251" s="13"/>
      <c r="U251" s="94"/>
      <c r="V251" s="14"/>
      <c r="W251" s="22"/>
      <c r="X251" s="14"/>
      <c r="Y251" s="14"/>
      <c r="Z251" s="14"/>
      <c r="AA251" s="15"/>
    </row>
    <row r="252" spans="2:27" s="10" customFormat="1" x14ac:dyDescent="0.25">
      <c r="B252" s="115"/>
      <c r="E252" s="115"/>
      <c r="F252" s="16"/>
      <c r="I252" s="109"/>
      <c r="L252" s="115"/>
      <c r="M252" s="16"/>
      <c r="P252" s="109"/>
      <c r="Q252" s="12"/>
      <c r="R252" s="12"/>
      <c r="S252" s="12"/>
      <c r="T252" s="13"/>
      <c r="U252" s="94"/>
      <c r="V252" s="14"/>
      <c r="W252" s="22"/>
      <c r="X252" s="14"/>
      <c r="Y252" s="14"/>
      <c r="Z252" s="14"/>
      <c r="AA252" s="15"/>
    </row>
    <row r="253" spans="2:27" s="10" customFormat="1" x14ac:dyDescent="0.25">
      <c r="B253" s="115"/>
      <c r="E253" s="115"/>
      <c r="F253" s="16"/>
      <c r="I253" s="109"/>
      <c r="L253" s="115"/>
      <c r="M253" s="16"/>
      <c r="P253" s="109"/>
      <c r="Q253" s="12"/>
      <c r="R253" s="12"/>
      <c r="S253" s="12"/>
      <c r="T253" s="13"/>
      <c r="U253" s="94"/>
      <c r="V253" s="14"/>
      <c r="W253" s="22"/>
      <c r="X253" s="14"/>
      <c r="Y253" s="14"/>
      <c r="Z253" s="14"/>
      <c r="AA253" s="15"/>
    </row>
    <row r="254" spans="2:27" s="10" customFormat="1" x14ac:dyDescent="0.25">
      <c r="B254" s="115"/>
      <c r="E254" s="115"/>
      <c r="F254" s="16"/>
      <c r="I254" s="109"/>
      <c r="L254" s="115"/>
      <c r="M254" s="16"/>
      <c r="P254" s="109"/>
      <c r="Q254" s="12"/>
      <c r="R254" s="12"/>
      <c r="S254" s="12"/>
      <c r="T254" s="13"/>
      <c r="U254" s="94"/>
      <c r="V254" s="14"/>
      <c r="W254" s="22"/>
      <c r="X254" s="14"/>
      <c r="Y254" s="14"/>
      <c r="Z254" s="14"/>
      <c r="AA254" s="15"/>
    </row>
    <row r="255" spans="2:27" s="10" customFormat="1" x14ac:dyDescent="0.25">
      <c r="B255" s="115"/>
      <c r="E255" s="115"/>
      <c r="F255" s="16"/>
      <c r="I255" s="109"/>
      <c r="L255" s="115"/>
      <c r="M255" s="16"/>
      <c r="P255" s="109"/>
      <c r="Q255" s="12"/>
      <c r="R255" s="12"/>
      <c r="S255" s="12"/>
      <c r="T255" s="13"/>
      <c r="U255" s="94"/>
      <c r="V255" s="14"/>
      <c r="W255" s="22"/>
      <c r="X255" s="14"/>
      <c r="Y255" s="14"/>
      <c r="Z255" s="14"/>
      <c r="AA255" s="15"/>
    </row>
    <row r="256" spans="2:27" s="10" customFormat="1" x14ac:dyDescent="0.25">
      <c r="B256" s="115"/>
      <c r="E256" s="115"/>
      <c r="F256" s="16"/>
      <c r="I256" s="109"/>
      <c r="L256" s="115"/>
      <c r="M256" s="16"/>
      <c r="P256" s="109"/>
      <c r="Q256" s="12"/>
      <c r="R256" s="12"/>
      <c r="S256" s="12"/>
      <c r="T256" s="13"/>
      <c r="U256" s="94"/>
      <c r="V256" s="14"/>
      <c r="W256" s="22"/>
      <c r="X256" s="14"/>
      <c r="Y256" s="14"/>
      <c r="Z256" s="14"/>
      <c r="AA256" s="15"/>
    </row>
    <row r="257" spans="2:27" s="10" customFormat="1" x14ac:dyDescent="0.25">
      <c r="B257" s="115"/>
      <c r="E257" s="115"/>
      <c r="F257" s="16"/>
      <c r="I257" s="109"/>
      <c r="L257" s="115"/>
      <c r="M257" s="16"/>
      <c r="P257" s="109"/>
      <c r="Q257" s="12"/>
      <c r="R257" s="12"/>
      <c r="S257" s="12"/>
      <c r="T257" s="13"/>
      <c r="U257" s="94"/>
      <c r="V257" s="14"/>
      <c r="W257" s="22"/>
      <c r="X257" s="14"/>
      <c r="Y257" s="14"/>
      <c r="Z257" s="14"/>
      <c r="AA257" s="15"/>
    </row>
    <row r="258" spans="2:27" s="10" customFormat="1" x14ac:dyDescent="0.25">
      <c r="B258" s="115"/>
      <c r="E258" s="115"/>
      <c r="F258" s="16"/>
      <c r="I258" s="109"/>
      <c r="L258" s="115"/>
      <c r="M258" s="16"/>
      <c r="P258" s="109"/>
      <c r="Q258" s="12"/>
      <c r="R258" s="12"/>
      <c r="S258" s="12"/>
      <c r="T258" s="13"/>
      <c r="U258" s="94"/>
      <c r="V258" s="14"/>
      <c r="W258" s="22"/>
      <c r="X258" s="14"/>
      <c r="Y258" s="14"/>
      <c r="Z258" s="14"/>
      <c r="AA258" s="15"/>
    </row>
    <row r="259" spans="2:27" s="10" customFormat="1" x14ac:dyDescent="0.25">
      <c r="B259" s="115"/>
      <c r="E259" s="115"/>
      <c r="F259" s="16"/>
      <c r="I259" s="109"/>
      <c r="L259" s="115"/>
      <c r="M259" s="16"/>
      <c r="P259" s="109"/>
      <c r="Q259" s="12"/>
      <c r="R259" s="12"/>
      <c r="S259" s="12"/>
      <c r="T259" s="13"/>
      <c r="U259" s="94"/>
      <c r="V259" s="14"/>
      <c r="W259" s="22"/>
      <c r="X259" s="14"/>
      <c r="Y259" s="14"/>
      <c r="Z259" s="14"/>
      <c r="AA259" s="15"/>
    </row>
    <row r="260" spans="2:27" s="10" customFormat="1" x14ac:dyDescent="0.25">
      <c r="B260" s="115"/>
      <c r="E260" s="115"/>
      <c r="F260" s="16"/>
      <c r="I260" s="109"/>
      <c r="L260" s="115"/>
      <c r="M260" s="16"/>
      <c r="P260" s="109"/>
      <c r="Q260" s="12"/>
      <c r="R260" s="12"/>
      <c r="S260" s="12"/>
      <c r="T260" s="13"/>
      <c r="U260" s="94"/>
      <c r="V260" s="14"/>
      <c r="W260" s="22"/>
      <c r="X260" s="14"/>
      <c r="Y260" s="14"/>
      <c r="Z260" s="14"/>
      <c r="AA260" s="15"/>
    </row>
    <row r="261" spans="2:27" s="10" customFormat="1" x14ac:dyDescent="0.25">
      <c r="B261" s="115"/>
      <c r="E261" s="115"/>
      <c r="F261" s="16"/>
      <c r="I261" s="109"/>
      <c r="L261" s="115"/>
      <c r="M261" s="16"/>
      <c r="P261" s="109"/>
      <c r="Q261" s="12"/>
      <c r="R261" s="12"/>
      <c r="S261" s="12"/>
      <c r="T261" s="13"/>
      <c r="U261" s="94"/>
      <c r="V261" s="14"/>
      <c r="W261" s="22"/>
      <c r="X261" s="14"/>
      <c r="Y261" s="14"/>
      <c r="Z261" s="14"/>
      <c r="AA261" s="15"/>
    </row>
    <row r="262" spans="2:27" s="10" customFormat="1" x14ac:dyDescent="0.25">
      <c r="B262" s="115"/>
      <c r="E262" s="115"/>
      <c r="F262" s="16"/>
      <c r="I262" s="109"/>
      <c r="L262" s="115"/>
      <c r="M262" s="16"/>
      <c r="P262" s="109"/>
      <c r="Q262" s="12"/>
      <c r="R262" s="12"/>
      <c r="S262" s="12"/>
      <c r="T262" s="13"/>
      <c r="U262" s="94"/>
      <c r="V262" s="14"/>
      <c r="W262" s="22"/>
      <c r="X262" s="14"/>
      <c r="Y262" s="14"/>
      <c r="Z262" s="14"/>
      <c r="AA262" s="15"/>
    </row>
    <row r="263" spans="2:27" s="10" customFormat="1" x14ac:dyDescent="0.25">
      <c r="B263" s="115"/>
      <c r="E263" s="115"/>
      <c r="F263" s="16"/>
      <c r="I263" s="109"/>
      <c r="L263" s="115"/>
      <c r="M263" s="16"/>
      <c r="P263" s="109"/>
      <c r="Q263" s="12"/>
      <c r="R263" s="12"/>
      <c r="S263" s="12"/>
      <c r="T263" s="13"/>
      <c r="U263" s="94"/>
      <c r="V263" s="14"/>
      <c r="W263" s="22"/>
      <c r="X263" s="14"/>
      <c r="Y263" s="14"/>
      <c r="Z263" s="14"/>
      <c r="AA263" s="15"/>
    </row>
    <row r="264" spans="2:27" s="10" customFormat="1" x14ac:dyDescent="0.25">
      <c r="B264" s="115"/>
      <c r="E264" s="115"/>
      <c r="F264" s="16"/>
      <c r="I264" s="109"/>
      <c r="L264" s="115"/>
      <c r="M264" s="16"/>
      <c r="P264" s="109"/>
      <c r="Q264" s="12"/>
      <c r="R264" s="12"/>
      <c r="S264" s="12"/>
      <c r="T264" s="13"/>
      <c r="U264" s="94"/>
      <c r="V264" s="14"/>
      <c r="W264" s="22"/>
      <c r="X264" s="14"/>
      <c r="Y264" s="14"/>
      <c r="Z264" s="14"/>
      <c r="AA264" s="15"/>
    </row>
    <row r="265" spans="2:27" s="10" customFormat="1" x14ac:dyDescent="0.25">
      <c r="B265" s="115"/>
      <c r="E265" s="115"/>
      <c r="F265" s="16"/>
      <c r="I265" s="109"/>
      <c r="L265" s="115"/>
      <c r="M265" s="16"/>
      <c r="P265" s="109"/>
      <c r="Q265" s="12"/>
      <c r="R265" s="12"/>
      <c r="S265" s="12"/>
      <c r="T265" s="13"/>
      <c r="U265" s="94"/>
      <c r="V265" s="14"/>
      <c r="W265" s="22"/>
      <c r="X265" s="14"/>
      <c r="Y265" s="14"/>
      <c r="Z265" s="14"/>
      <c r="AA265" s="15"/>
    </row>
    <row r="266" spans="2:27" s="10" customFormat="1" x14ac:dyDescent="0.25">
      <c r="B266" s="115"/>
      <c r="E266" s="115"/>
      <c r="F266" s="16"/>
      <c r="I266" s="109"/>
      <c r="L266" s="115"/>
      <c r="M266" s="16"/>
      <c r="P266" s="109"/>
      <c r="Q266" s="12"/>
      <c r="R266" s="12"/>
      <c r="S266" s="12"/>
      <c r="T266" s="13"/>
      <c r="U266" s="94"/>
      <c r="V266" s="14"/>
      <c r="W266" s="22"/>
      <c r="X266" s="14"/>
      <c r="Y266" s="14"/>
      <c r="Z266" s="14"/>
      <c r="AA266" s="15"/>
    </row>
    <row r="267" spans="2:27" s="10" customFormat="1" x14ac:dyDescent="0.25">
      <c r="B267" s="115"/>
      <c r="E267" s="115"/>
      <c r="F267" s="16"/>
      <c r="I267" s="109"/>
      <c r="L267" s="115"/>
      <c r="M267" s="16"/>
      <c r="P267" s="109"/>
      <c r="Q267" s="12"/>
      <c r="R267" s="12"/>
      <c r="S267" s="12"/>
      <c r="T267" s="13"/>
      <c r="U267" s="94"/>
      <c r="V267" s="14"/>
      <c r="W267" s="22"/>
      <c r="X267" s="14"/>
      <c r="Y267" s="14"/>
      <c r="Z267" s="14"/>
      <c r="AA267" s="15"/>
    </row>
    <row r="268" spans="2:27" s="10" customFormat="1" x14ac:dyDescent="0.25">
      <c r="B268" s="115"/>
      <c r="E268" s="115"/>
      <c r="F268" s="16"/>
      <c r="I268" s="109"/>
      <c r="L268" s="115"/>
      <c r="M268" s="16"/>
      <c r="P268" s="109"/>
      <c r="Q268" s="12"/>
      <c r="R268" s="12"/>
      <c r="S268" s="12"/>
      <c r="T268" s="13"/>
      <c r="U268" s="94"/>
      <c r="V268" s="14"/>
      <c r="W268" s="22"/>
      <c r="X268" s="14"/>
      <c r="Y268" s="14"/>
      <c r="Z268" s="14"/>
      <c r="AA268" s="15"/>
    </row>
    <row r="269" spans="2:27" s="10" customFormat="1" x14ac:dyDescent="0.25">
      <c r="B269" s="115"/>
      <c r="E269" s="115"/>
      <c r="F269" s="16"/>
      <c r="I269" s="109"/>
      <c r="L269" s="115"/>
      <c r="M269" s="16"/>
      <c r="P269" s="109"/>
      <c r="Q269" s="12"/>
      <c r="R269" s="12"/>
      <c r="S269" s="12"/>
      <c r="T269" s="13"/>
      <c r="U269" s="94"/>
      <c r="V269" s="14"/>
      <c r="W269" s="22"/>
      <c r="X269" s="14"/>
      <c r="Y269" s="14"/>
      <c r="Z269" s="14"/>
      <c r="AA269" s="15"/>
    </row>
    <row r="270" spans="2:27" s="10" customFormat="1" x14ac:dyDescent="0.25">
      <c r="B270" s="115"/>
      <c r="E270" s="115"/>
      <c r="F270" s="16"/>
      <c r="I270" s="109"/>
      <c r="L270" s="115"/>
      <c r="M270" s="16"/>
      <c r="P270" s="109"/>
      <c r="Q270" s="12"/>
      <c r="R270" s="12"/>
      <c r="S270" s="12"/>
      <c r="T270" s="13"/>
      <c r="U270" s="94"/>
      <c r="V270" s="14"/>
      <c r="W270" s="22"/>
      <c r="X270" s="14"/>
      <c r="Y270" s="14"/>
      <c r="Z270" s="14"/>
      <c r="AA270" s="15"/>
    </row>
    <row r="271" spans="2:27" s="10" customFormat="1" x14ac:dyDescent="0.25">
      <c r="B271" s="115"/>
      <c r="E271" s="115"/>
      <c r="F271" s="16"/>
      <c r="I271" s="109"/>
      <c r="L271" s="115"/>
      <c r="M271" s="16"/>
      <c r="P271" s="109"/>
      <c r="Q271" s="12"/>
      <c r="R271" s="12"/>
      <c r="S271" s="12"/>
      <c r="T271" s="13"/>
      <c r="U271" s="94"/>
      <c r="V271" s="14"/>
      <c r="W271" s="22"/>
      <c r="X271" s="14"/>
      <c r="Y271" s="14"/>
      <c r="Z271" s="14"/>
      <c r="AA271" s="15"/>
    </row>
    <row r="272" spans="2:27" s="10" customFormat="1" x14ac:dyDescent="0.25">
      <c r="B272" s="115"/>
      <c r="E272" s="115"/>
      <c r="F272" s="16"/>
      <c r="I272" s="109"/>
      <c r="L272" s="115"/>
      <c r="M272" s="16"/>
      <c r="P272" s="109"/>
      <c r="Q272" s="12"/>
      <c r="R272" s="12"/>
      <c r="S272" s="12"/>
      <c r="T272" s="13"/>
      <c r="U272" s="94"/>
      <c r="V272" s="14"/>
      <c r="W272" s="22"/>
      <c r="X272" s="14"/>
      <c r="Y272" s="14"/>
      <c r="Z272" s="14"/>
      <c r="AA272" s="15"/>
    </row>
    <row r="273" spans="2:27" s="10" customFormat="1" x14ac:dyDescent="0.25">
      <c r="B273" s="115"/>
      <c r="E273" s="115"/>
      <c r="F273" s="16"/>
      <c r="I273" s="109"/>
      <c r="L273" s="115"/>
      <c r="M273" s="16"/>
      <c r="P273" s="109"/>
      <c r="Q273" s="12"/>
      <c r="R273" s="12"/>
      <c r="S273" s="12"/>
      <c r="T273" s="13"/>
      <c r="U273" s="94"/>
      <c r="V273" s="14"/>
      <c r="W273" s="22"/>
      <c r="X273" s="14"/>
      <c r="Y273" s="14"/>
      <c r="Z273" s="14"/>
      <c r="AA273" s="15"/>
    </row>
    <row r="274" spans="2:27" s="10" customFormat="1" x14ac:dyDescent="0.25">
      <c r="B274" s="115"/>
      <c r="E274" s="115"/>
      <c r="F274" s="16"/>
      <c r="I274" s="109"/>
      <c r="L274" s="115"/>
      <c r="M274" s="16"/>
      <c r="P274" s="109"/>
      <c r="Q274" s="12"/>
      <c r="R274" s="12"/>
      <c r="S274" s="12"/>
      <c r="T274" s="13"/>
      <c r="U274" s="94"/>
      <c r="V274" s="14"/>
      <c r="W274" s="22"/>
      <c r="X274" s="14"/>
      <c r="Y274" s="14"/>
      <c r="Z274" s="14"/>
      <c r="AA274" s="15"/>
    </row>
    <row r="275" spans="2:27" s="10" customFormat="1" x14ac:dyDescent="0.25">
      <c r="B275" s="115"/>
      <c r="E275" s="115"/>
      <c r="F275" s="16"/>
      <c r="I275" s="109"/>
      <c r="L275" s="115"/>
      <c r="M275" s="16"/>
      <c r="P275" s="109"/>
      <c r="Q275" s="12"/>
      <c r="R275" s="12"/>
      <c r="S275" s="12"/>
      <c r="T275" s="13"/>
      <c r="U275" s="94"/>
      <c r="V275" s="14"/>
      <c r="W275" s="22"/>
      <c r="X275" s="14"/>
      <c r="Y275" s="14"/>
      <c r="Z275" s="14"/>
      <c r="AA275" s="15"/>
    </row>
    <row r="276" spans="2:27" s="10" customFormat="1" x14ac:dyDescent="0.25">
      <c r="B276" s="115"/>
      <c r="E276" s="115"/>
      <c r="F276" s="16"/>
      <c r="I276" s="109"/>
      <c r="L276" s="115"/>
      <c r="M276" s="16"/>
      <c r="P276" s="109"/>
      <c r="Q276" s="12"/>
      <c r="R276" s="12"/>
      <c r="S276" s="12"/>
      <c r="T276" s="13"/>
      <c r="U276" s="94"/>
      <c r="V276" s="14"/>
      <c r="W276" s="22"/>
      <c r="X276" s="14"/>
      <c r="Y276" s="14"/>
      <c r="Z276" s="14"/>
      <c r="AA276" s="15"/>
    </row>
    <row r="277" spans="2:27" s="10" customFormat="1" x14ac:dyDescent="0.25">
      <c r="B277" s="115"/>
      <c r="E277" s="115"/>
      <c r="F277" s="16"/>
      <c r="I277" s="109"/>
      <c r="L277" s="115"/>
      <c r="M277" s="16"/>
      <c r="P277" s="109"/>
      <c r="Q277" s="12"/>
      <c r="R277" s="12"/>
      <c r="S277" s="12"/>
      <c r="T277" s="13"/>
      <c r="U277" s="94"/>
      <c r="V277" s="14"/>
      <c r="W277" s="22"/>
      <c r="X277" s="14"/>
      <c r="Y277" s="14"/>
      <c r="Z277" s="14"/>
      <c r="AA277" s="15"/>
    </row>
    <row r="278" spans="2:27" s="10" customFormat="1" x14ac:dyDescent="0.25">
      <c r="B278" s="115"/>
      <c r="E278" s="115"/>
      <c r="F278" s="16"/>
      <c r="I278" s="109"/>
      <c r="L278" s="115"/>
      <c r="M278" s="16"/>
      <c r="P278" s="109"/>
      <c r="Q278" s="12"/>
      <c r="R278" s="12"/>
      <c r="S278" s="12"/>
      <c r="T278" s="13"/>
      <c r="U278" s="94"/>
      <c r="V278" s="14"/>
      <c r="W278" s="22"/>
      <c r="X278" s="14"/>
      <c r="Y278" s="14"/>
      <c r="Z278" s="14"/>
      <c r="AA278" s="15"/>
    </row>
    <row r="279" spans="2:27" s="10" customFormat="1" x14ac:dyDescent="0.25">
      <c r="B279" s="115"/>
      <c r="E279" s="115"/>
      <c r="F279" s="16"/>
      <c r="I279" s="109"/>
      <c r="L279" s="115"/>
      <c r="M279" s="16"/>
      <c r="P279" s="109"/>
      <c r="Q279" s="12"/>
      <c r="R279" s="12"/>
      <c r="S279" s="12"/>
      <c r="T279" s="13"/>
      <c r="U279" s="94"/>
      <c r="V279" s="14"/>
      <c r="W279" s="22"/>
      <c r="X279" s="14"/>
      <c r="Y279" s="14"/>
      <c r="Z279" s="14"/>
      <c r="AA279" s="15"/>
    </row>
    <row r="280" spans="2:27" s="10" customFormat="1" x14ac:dyDescent="0.25">
      <c r="B280" s="115"/>
      <c r="E280" s="115"/>
      <c r="F280" s="16"/>
      <c r="I280" s="109"/>
      <c r="L280" s="115"/>
      <c r="M280" s="16"/>
      <c r="P280" s="109"/>
      <c r="Q280" s="12"/>
      <c r="R280" s="12"/>
      <c r="S280" s="12"/>
      <c r="T280" s="13"/>
      <c r="U280" s="94"/>
      <c r="V280" s="14"/>
      <c r="W280" s="22"/>
      <c r="X280" s="14"/>
      <c r="Y280" s="14"/>
      <c r="Z280" s="14"/>
      <c r="AA280" s="15"/>
    </row>
    <row r="281" spans="2:27" s="10" customFormat="1" x14ac:dyDescent="0.25">
      <c r="B281" s="115"/>
      <c r="E281" s="115"/>
      <c r="F281" s="16"/>
      <c r="I281" s="109"/>
      <c r="L281" s="115"/>
      <c r="M281" s="16"/>
      <c r="P281" s="109"/>
      <c r="Q281" s="12"/>
      <c r="R281" s="12"/>
      <c r="S281" s="12"/>
      <c r="T281" s="13"/>
      <c r="U281" s="94"/>
      <c r="V281" s="14"/>
      <c r="W281" s="22"/>
      <c r="X281" s="14"/>
      <c r="Y281" s="14"/>
      <c r="Z281" s="14"/>
      <c r="AA281" s="15"/>
    </row>
    <row r="282" spans="2:27" s="10" customFormat="1" x14ac:dyDescent="0.25">
      <c r="B282" s="115"/>
      <c r="E282" s="115"/>
      <c r="F282" s="16"/>
      <c r="I282" s="109"/>
      <c r="L282" s="115"/>
      <c r="M282" s="16"/>
      <c r="P282" s="109"/>
      <c r="Q282" s="12"/>
      <c r="R282" s="12"/>
      <c r="S282" s="12"/>
      <c r="T282" s="13"/>
      <c r="U282" s="94"/>
      <c r="V282" s="14"/>
      <c r="W282" s="22"/>
      <c r="X282" s="14"/>
      <c r="Y282" s="14"/>
      <c r="Z282" s="14"/>
      <c r="AA282" s="15"/>
    </row>
    <row r="283" spans="2:27" s="10" customFormat="1" x14ac:dyDescent="0.25">
      <c r="B283" s="115"/>
      <c r="E283" s="115"/>
      <c r="F283" s="16"/>
      <c r="I283" s="109"/>
      <c r="L283" s="115"/>
      <c r="M283" s="16"/>
      <c r="P283" s="109"/>
      <c r="Q283" s="12"/>
      <c r="R283" s="12"/>
      <c r="S283" s="12"/>
      <c r="T283" s="13"/>
      <c r="U283" s="94"/>
      <c r="V283" s="14"/>
      <c r="W283" s="22"/>
      <c r="X283" s="14"/>
      <c r="Y283" s="14"/>
      <c r="Z283" s="14"/>
      <c r="AA283" s="15"/>
    </row>
    <row r="284" spans="2:27" s="10" customFormat="1" x14ac:dyDescent="0.25">
      <c r="B284" s="115"/>
      <c r="E284" s="115"/>
      <c r="F284" s="16"/>
      <c r="I284" s="109"/>
      <c r="L284" s="115"/>
      <c r="M284" s="16"/>
      <c r="P284" s="109"/>
      <c r="Q284" s="12"/>
      <c r="R284" s="12"/>
      <c r="S284" s="12"/>
      <c r="T284" s="13"/>
      <c r="U284" s="94"/>
      <c r="V284" s="14"/>
      <c r="W284" s="22"/>
      <c r="X284" s="14"/>
      <c r="Y284" s="14"/>
      <c r="Z284" s="14"/>
      <c r="AA284" s="15"/>
    </row>
    <row r="285" spans="2:27" s="10" customFormat="1" x14ac:dyDescent="0.25">
      <c r="B285" s="115"/>
      <c r="E285" s="115"/>
      <c r="F285" s="16"/>
      <c r="I285" s="109"/>
      <c r="L285" s="115"/>
      <c r="M285" s="16"/>
      <c r="P285" s="109"/>
      <c r="Q285" s="12"/>
      <c r="R285" s="12"/>
      <c r="S285" s="12"/>
      <c r="T285" s="13"/>
      <c r="U285" s="94"/>
      <c r="V285" s="14"/>
      <c r="W285" s="22"/>
      <c r="X285" s="14"/>
      <c r="Y285" s="14"/>
      <c r="Z285" s="14"/>
      <c r="AA285" s="15"/>
    </row>
    <row r="286" spans="2:27" s="10" customFormat="1" x14ac:dyDescent="0.25">
      <c r="B286" s="115"/>
      <c r="E286" s="115"/>
      <c r="F286" s="16"/>
      <c r="I286" s="109"/>
      <c r="L286" s="115"/>
      <c r="M286" s="16"/>
      <c r="P286" s="109"/>
      <c r="Q286" s="12"/>
      <c r="R286" s="12"/>
      <c r="S286" s="12"/>
      <c r="T286" s="13"/>
      <c r="U286" s="94"/>
      <c r="V286" s="14"/>
      <c r="W286" s="22"/>
      <c r="X286" s="14"/>
      <c r="Y286" s="14"/>
      <c r="Z286" s="14"/>
      <c r="AA286" s="15"/>
    </row>
    <row r="287" spans="2:27" s="10" customFormat="1" x14ac:dyDescent="0.25">
      <c r="B287" s="115"/>
      <c r="E287" s="115"/>
      <c r="F287" s="16"/>
      <c r="I287" s="109"/>
      <c r="L287" s="115"/>
      <c r="M287" s="16"/>
      <c r="P287" s="109"/>
      <c r="Q287" s="12"/>
      <c r="R287" s="12"/>
      <c r="S287" s="12"/>
      <c r="T287" s="13"/>
      <c r="U287" s="94"/>
      <c r="V287" s="14"/>
      <c r="W287" s="22"/>
      <c r="X287" s="14"/>
      <c r="Y287" s="14"/>
      <c r="Z287" s="14"/>
      <c r="AA287" s="15"/>
    </row>
    <row r="288" spans="2:27" s="10" customFormat="1" x14ac:dyDescent="0.25">
      <c r="B288" s="115"/>
      <c r="E288" s="115"/>
      <c r="F288" s="16"/>
      <c r="I288" s="109"/>
      <c r="L288" s="115"/>
      <c r="M288" s="16"/>
      <c r="P288" s="109"/>
      <c r="Q288" s="12"/>
      <c r="R288" s="12"/>
      <c r="S288" s="12"/>
      <c r="T288" s="13"/>
      <c r="U288" s="94"/>
      <c r="V288" s="14"/>
      <c r="W288" s="22"/>
      <c r="X288" s="14"/>
      <c r="Y288" s="14"/>
      <c r="Z288" s="14"/>
      <c r="AA288" s="15"/>
    </row>
    <row r="289" spans="2:94" s="10" customFormat="1" x14ac:dyDescent="0.25">
      <c r="B289" s="115"/>
      <c r="E289" s="115"/>
      <c r="F289" s="16"/>
      <c r="I289" s="109"/>
      <c r="L289" s="115"/>
      <c r="M289" s="16"/>
      <c r="P289" s="109"/>
      <c r="Q289" s="12"/>
      <c r="R289" s="12"/>
      <c r="S289" s="12"/>
      <c r="T289" s="13"/>
      <c r="U289" s="94"/>
      <c r="V289" s="14"/>
      <c r="W289" s="22"/>
      <c r="X289" s="14"/>
      <c r="Y289" s="14"/>
      <c r="Z289" s="14"/>
      <c r="AA289" s="15"/>
    </row>
    <row r="290" spans="2:94" s="10" customFormat="1" x14ac:dyDescent="0.25">
      <c r="B290" s="115"/>
      <c r="E290" s="115"/>
      <c r="F290" s="16"/>
      <c r="I290" s="109"/>
      <c r="L290" s="115"/>
      <c r="M290" s="16"/>
      <c r="P290" s="109"/>
      <c r="Q290" s="12"/>
      <c r="R290" s="12"/>
      <c r="S290" s="12"/>
      <c r="T290" s="13"/>
      <c r="U290" s="94"/>
      <c r="V290" s="14"/>
      <c r="W290" s="22"/>
      <c r="X290" s="14"/>
      <c r="Y290" s="14"/>
      <c r="Z290" s="14"/>
      <c r="AA290" s="15"/>
    </row>
    <row r="291" spans="2:94" s="10" customFormat="1" x14ac:dyDescent="0.25">
      <c r="B291" s="115"/>
      <c r="E291" s="115"/>
      <c r="F291" s="16"/>
      <c r="I291" s="109"/>
      <c r="L291" s="115"/>
      <c r="M291" s="16"/>
      <c r="P291" s="109"/>
      <c r="Q291" s="12"/>
      <c r="R291" s="12"/>
      <c r="S291" s="12"/>
      <c r="T291" s="13"/>
      <c r="U291" s="94"/>
      <c r="V291" s="14"/>
      <c r="W291" s="22"/>
      <c r="X291" s="14"/>
      <c r="Y291" s="14"/>
      <c r="Z291" s="14"/>
      <c r="AA291" s="15"/>
    </row>
    <row r="292" spans="2:94" s="10" customFormat="1" x14ac:dyDescent="0.25">
      <c r="B292" s="115"/>
      <c r="E292" s="115"/>
      <c r="F292" s="16"/>
      <c r="I292" s="109"/>
      <c r="L292" s="115"/>
      <c r="M292" s="16"/>
      <c r="P292" s="109"/>
      <c r="Q292" s="12"/>
      <c r="R292" s="12"/>
      <c r="S292" s="12"/>
      <c r="T292" s="13"/>
      <c r="U292" s="94"/>
      <c r="V292" s="14"/>
      <c r="W292" s="22"/>
      <c r="X292" s="14"/>
      <c r="Y292" s="14"/>
      <c r="Z292" s="14"/>
      <c r="AA292" s="15"/>
    </row>
    <row r="293" spans="2:94" s="10" customFormat="1" x14ac:dyDescent="0.25">
      <c r="B293" s="115"/>
      <c r="E293" s="115"/>
      <c r="F293" s="16"/>
      <c r="I293" s="109"/>
      <c r="L293" s="115"/>
      <c r="M293" s="16"/>
      <c r="P293" s="109"/>
      <c r="Q293" s="12"/>
      <c r="R293" s="12"/>
      <c r="S293" s="12"/>
      <c r="T293" s="13"/>
      <c r="U293" s="94"/>
      <c r="V293" s="14"/>
      <c r="W293" s="22"/>
      <c r="X293" s="14"/>
      <c r="Y293" s="14"/>
      <c r="Z293" s="14"/>
      <c r="AA293" s="15"/>
    </row>
    <row r="294" spans="2:94" s="10" customFormat="1" x14ac:dyDescent="0.25">
      <c r="B294" s="115"/>
      <c r="E294" s="115"/>
      <c r="F294" s="16"/>
      <c r="I294" s="109"/>
      <c r="L294" s="115"/>
      <c r="M294" s="16"/>
      <c r="P294" s="109"/>
      <c r="Q294" s="12"/>
      <c r="R294" s="12"/>
      <c r="S294" s="12"/>
      <c r="T294" s="13"/>
      <c r="U294" s="94"/>
      <c r="V294" s="14"/>
      <c r="W294" s="22"/>
      <c r="X294" s="14"/>
      <c r="Y294" s="14"/>
      <c r="Z294" s="14"/>
      <c r="AA294" s="15"/>
    </row>
    <row r="295" spans="2:94" s="10" customFormat="1" x14ac:dyDescent="0.25">
      <c r="B295" s="115"/>
      <c r="E295" s="115"/>
      <c r="F295" s="16"/>
      <c r="I295" s="109"/>
      <c r="L295" s="115"/>
      <c r="M295" s="16"/>
      <c r="P295" s="109"/>
      <c r="Q295" s="12"/>
      <c r="R295" s="12"/>
      <c r="S295" s="12"/>
      <c r="T295" s="13"/>
      <c r="U295" s="94"/>
      <c r="V295" s="14"/>
      <c r="W295" s="22"/>
      <c r="X295" s="14"/>
      <c r="Y295" s="14"/>
      <c r="Z295" s="14"/>
      <c r="AA295" s="15"/>
    </row>
    <row r="296" spans="2:94" s="10" customFormat="1" x14ac:dyDescent="0.25">
      <c r="B296" s="115"/>
      <c r="E296" s="115"/>
      <c r="F296" s="16"/>
      <c r="I296" s="109"/>
      <c r="L296" s="115"/>
      <c r="M296" s="16"/>
      <c r="P296" s="109"/>
      <c r="Q296" s="12"/>
      <c r="R296" s="12"/>
      <c r="S296" s="12"/>
      <c r="T296" s="13"/>
      <c r="U296" s="94"/>
      <c r="V296" s="14"/>
      <c r="W296" s="22"/>
      <c r="X296" s="14"/>
      <c r="Y296" s="14"/>
      <c r="Z296" s="14"/>
      <c r="AA296" s="15"/>
    </row>
    <row r="297" spans="2:94" s="4" customFormat="1" x14ac:dyDescent="0.25">
      <c r="B297" s="115"/>
      <c r="E297" s="115"/>
      <c r="F297" s="19"/>
      <c r="I297" s="109"/>
      <c r="L297" s="115"/>
      <c r="M297" s="19"/>
      <c r="P297" s="109"/>
      <c r="Q297" s="3"/>
      <c r="R297" s="3"/>
      <c r="S297" s="3"/>
      <c r="T297" s="17"/>
      <c r="U297" s="94"/>
      <c r="V297" s="14"/>
      <c r="W297" s="22"/>
      <c r="X297" s="18"/>
      <c r="Y297" s="18"/>
      <c r="Z297" s="18"/>
      <c r="AA297" s="15"/>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c r="CJ297" s="10"/>
      <c r="CK297" s="10"/>
      <c r="CL297" s="10"/>
      <c r="CM297" s="10"/>
      <c r="CN297" s="10"/>
      <c r="CO297" s="10"/>
      <c r="CP297" s="10"/>
    </row>
    <row r="298" spans="2:94" s="4" customFormat="1" x14ac:dyDescent="0.25">
      <c r="B298" s="115"/>
      <c r="E298" s="115"/>
      <c r="F298" s="19"/>
      <c r="I298" s="109"/>
      <c r="L298" s="115"/>
      <c r="M298" s="19"/>
      <c r="P298" s="109"/>
      <c r="Q298" s="3"/>
      <c r="R298" s="3"/>
      <c r="S298" s="3"/>
      <c r="T298" s="17"/>
      <c r="U298" s="94"/>
      <c r="V298" s="14"/>
      <c r="W298" s="22"/>
      <c r="X298" s="18"/>
      <c r="Y298" s="18"/>
      <c r="Z298" s="18"/>
      <c r="AA298" s="15"/>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c r="CI298" s="10"/>
      <c r="CJ298" s="10"/>
      <c r="CK298" s="10"/>
      <c r="CL298" s="10"/>
      <c r="CM298" s="10"/>
      <c r="CN298" s="10"/>
      <c r="CO298" s="10"/>
      <c r="CP298" s="10"/>
    </row>
    <row r="299" spans="2:94" s="4" customFormat="1" x14ac:dyDescent="0.25">
      <c r="B299" s="115"/>
      <c r="E299" s="115"/>
      <c r="F299" s="19"/>
      <c r="I299" s="109"/>
      <c r="L299" s="115"/>
      <c r="M299" s="19"/>
      <c r="P299" s="109"/>
      <c r="Q299" s="3"/>
      <c r="R299" s="3"/>
      <c r="S299" s="3"/>
      <c r="T299" s="17"/>
      <c r="U299" s="94"/>
      <c r="V299" s="14"/>
      <c r="W299" s="22"/>
      <c r="X299" s="18"/>
      <c r="Y299" s="18"/>
      <c r="Z299" s="18"/>
      <c r="AA299" s="15"/>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c r="CJ299" s="10"/>
      <c r="CK299" s="10"/>
      <c r="CL299" s="10"/>
      <c r="CM299" s="10"/>
      <c r="CN299" s="10"/>
      <c r="CO299" s="10"/>
      <c r="CP299" s="10"/>
    </row>
    <row r="300" spans="2:94" s="4" customFormat="1" x14ac:dyDescent="0.25">
      <c r="B300" s="115"/>
      <c r="E300" s="115"/>
      <c r="F300" s="19"/>
      <c r="I300" s="109"/>
      <c r="L300" s="115"/>
      <c r="M300" s="19"/>
      <c r="P300" s="109"/>
      <c r="Q300" s="3"/>
      <c r="R300" s="3"/>
      <c r="S300" s="3"/>
      <c r="T300" s="17"/>
      <c r="U300" s="94"/>
      <c r="V300" s="14"/>
      <c r="W300" s="22"/>
      <c r="X300" s="18"/>
      <c r="Y300" s="18"/>
      <c r="Z300" s="18"/>
      <c r="AA300" s="15"/>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c r="CJ300" s="10"/>
      <c r="CK300" s="10"/>
      <c r="CL300" s="10"/>
      <c r="CM300" s="10"/>
      <c r="CN300" s="10"/>
      <c r="CO300" s="10"/>
      <c r="CP300" s="10"/>
    </row>
    <row r="301" spans="2:94" s="4" customFormat="1" x14ac:dyDescent="0.25">
      <c r="B301" s="115"/>
      <c r="E301" s="115"/>
      <c r="F301" s="19"/>
      <c r="I301" s="109"/>
      <c r="L301" s="115"/>
      <c r="M301" s="19"/>
      <c r="P301" s="109"/>
      <c r="Q301" s="3"/>
      <c r="R301" s="3"/>
      <c r="S301" s="3"/>
      <c r="T301" s="17"/>
      <c r="U301" s="94"/>
      <c r="V301" s="14"/>
      <c r="W301" s="22"/>
      <c r="X301" s="18"/>
      <c r="Y301" s="18"/>
      <c r="Z301" s="18"/>
      <c r="AA301" s="15"/>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c r="CI301" s="10"/>
      <c r="CJ301" s="10"/>
      <c r="CK301" s="10"/>
      <c r="CL301" s="10"/>
      <c r="CM301" s="10"/>
      <c r="CN301" s="10"/>
      <c r="CO301" s="10"/>
      <c r="CP301" s="10"/>
    </row>
    <row r="302" spans="2:94" s="4" customFormat="1" x14ac:dyDescent="0.25">
      <c r="B302" s="115"/>
      <c r="E302" s="115"/>
      <c r="F302" s="19"/>
      <c r="I302" s="109"/>
      <c r="L302" s="115"/>
      <c r="M302" s="19"/>
      <c r="P302" s="109"/>
      <c r="Q302" s="3"/>
      <c r="R302" s="3"/>
      <c r="S302" s="3"/>
      <c r="T302" s="17"/>
      <c r="U302" s="94"/>
      <c r="V302" s="14"/>
      <c r="W302" s="22"/>
      <c r="X302" s="18"/>
      <c r="Y302" s="18"/>
      <c r="Z302" s="18"/>
      <c r="AA302" s="15"/>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c r="CI302" s="10"/>
      <c r="CJ302" s="10"/>
      <c r="CK302" s="10"/>
      <c r="CL302" s="10"/>
      <c r="CM302" s="10"/>
      <c r="CN302" s="10"/>
      <c r="CO302" s="10"/>
      <c r="CP302" s="10"/>
    </row>
    <row r="303" spans="2:94" s="4" customFormat="1" x14ac:dyDescent="0.25">
      <c r="B303" s="115"/>
      <c r="E303" s="115"/>
      <c r="F303" s="19"/>
      <c r="I303" s="109"/>
      <c r="L303" s="115"/>
      <c r="M303" s="19"/>
      <c r="P303" s="109"/>
      <c r="Q303" s="3"/>
      <c r="R303" s="3"/>
      <c r="S303" s="3"/>
      <c r="T303" s="17"/>
      <c r="U303" s="94"/>
      <c r="V303" s="14"/>
      <c r="W303" s="22"/>
      <c r="X303" s="18"/>
      <c r="Y303" s="18"/>
      <c r="Z303" s="18"/>
      <c r="AA303" s="15"/>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c r="CJ303" s="10"/>
      <c r="CK303" s="10"/>
      <c r="CL303" s="10"/>
      <c r="CM303" s="10"/>
      <c r="CN303" s="10"/>
      <c r="CO303" s="10"/>
      <c r="CP303" s="10"/>
    </row>
    <row r="304" spans="2:94" s="4" customFormat="1" x14ac:dyDescent="0.25">
      <c r="B304" s="115"/>
      <c r="E304" s="115"/>
      <c r="F304" s="19"/>
      <c r="I304" s="109"/>
      <c r="L304" s="115"/>
      <c r="M304" s="19"/>
      <c r="P304" s="109"/>
      <c r="Q304" s="3"/>
      <c r="R304" s="3"/>
      <c r="S304" s="3"/>
      <c r="T304" s="17"/>
      <c r="U304" s="94"/>
      <c r="V304" s="14"/>
      <c r="W304" s="22"/>
      <c r="X304" s="18"/>
      <c r="Y304" s="18"/>
      <c r="Z304" s="18"/>
      <c r="AA304" s="15"/>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c r="CI304" s="10"/>
      <c r="CJ304" s="10"/>
      <c r="CK304" s="10"/>
      <c r="CL304" s="10"/>
      <c r="CM304" s="10"/>
      <c r="CN304" s="10"/>
      <c r="CO304" s="10"/>
      <c r="CP304" s="10"/>
    </row>
    <row r="305" spans="2:94" s="4" customFormat="1" x14ac:dyDescent="0.25">
      <c r="B305" s="115"/>
      <c r="E305" s="115"/>
      <c r="F305" s="19"/>
      <c r="I305" s="109"/>
      <c r="L305" s="115"/>
      <c r="M305" s="19"/>
      <c r="P305" s="109"/>
      <c r="Q305" s="3"/>
      <c r="R305" s="3"/>
      <c r="S305" s="3"/>
      <c r="T305" s="17"/>
      <c r="U305" s="94"/>
      <c r="V305" s="14"/>
      <c r="W305" s="22"/>
      <c r="X305" s="18"/>
      <c r="Y305" s="18"/>
      <c r="Z305" s="18"/>
      <c r="AA305" s="15"/>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c r="CI305" s="10"/>
      <c r="CJ305" s="10"/>
      <c r="CK305" s="10"/>
      <c r="CL305" s="10"/>
      <c r="CM305" s="10"/>
      <c r="CN305" s="10"/>
      <c r="CO305" s="10"/>
      <c r="CP305" s="10"/>
    </row>
    <row r="306" spans="2:94" s="4" customFormat="1" x14ac:dyDescent="0.25">
      <c r="B306" s="115"/>
      <c r="E306" s="115"/>
      <c r="F306" s="19"/>
      <c r="I306" s="109"/>
      <c r="L306" s="115"/>
      <c r="M306" s="19"/>
      <c r="P306" s="109"/>
      <c r="Q306" s="3"/>
      <c r="R306" s="3"/>
      <c r="S306" s="3"/>
      <c r="T306" s="17"/>
      <c r="U306" s="94"/>
      <c r="V306" s="14"/>
      <c r="W306" s="22"/>
      <c r="X306" s="18"/>
      <c r="Y306" s="18"/>
      <c r="Z306" s="18"/>
      <c r="AA306" s="15"/>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c r="CJ306" s="10"/>
      <c r="CK306" s="10"/>
      <c r="CL306" s="10"/>
      <c r="CM306" s="10"/>
      <c r="CN306" s="10"/>
      <c r="CO306" s="10"/>
      <c r="CP306" s="10"/>
    </row>
    <row r="307" spans="2:94" s="4" customFormat="1" x14ac:dyDescent="0.25">
      <c r="B307" s="115"/>
      <c r="E307" s="115"/>
      <c r="F307" s="19"/>
      <c r="I307" s="109"/>
      <c r="L307" s="115"/>
      <c r="M307" s="19"/>
      <c r="P307" s="109"/>
      <c r="Q307" s="3"/>
      <c r="R307" s="3"/>
      <c r="S307" s="3"/>
      <c r="T307" s="17"/>
      <c r="U307" s="94"/>
      <c r="V307" s="14"/>
      <c r="W307" s="22"/>
      <c r="X307" s="18"/>
      <c r="Y307" s="18"/>
      <c r="Z307" s="18"/>
      <c r="AA307" s="15"/>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c r="CI307" s="10"/>
      <c r="CJ307" s="10"/>
      <c r="CK307" s="10"/>
      <c r="CL307" s="10"/>
      <c r="CM307" s="10"/>
      <c r="CN307" s="10"/>
      <c r="CO307" s="10"/>
      <c r="CP307" s="10"/>
    </row>
    <row r="308" spans="2:94" s="4" customFormat="1" x14ac:dyDescent="0.25">
      <c r="B308" s="115"/>
      <c r="E308" s="115"/>
      <c r="F308" s="19"/>
      <c r="I308" s="109"/>
      <c r="L308" s="115"/>
      <c r="M308" s="19"/>
      <c r="P308" s="109"/>
      <c r="Q308" s="3"/>
      <c r="R308" s="3"/>
      <c r="S308" s="3"/>
      <c r="T308" s="17"/>
      <c r="U308" s="94"/>
      <c r="V308" s="14"/>
      <c r="W308" s="22"/>
      <c r="X308" s="18"/>
      <c r="Y308" s="18"/>
      <c r="Z308" s="18"/>
      <c r="AA308" s="15"/>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0"/>
      <c r="CM308" s="10"/>
      <c r="CN308" s="10"/>
      <c r="CO308" s="10"/>
      <c r="CP308" s="10"/>
    </row>
    <row r="309" spans="2:94" s="4" customFormat="1" x14ac:dyDescent="0.25">
      <c r="B309" s="115"/>
      <c r="E309" s="115"/>
      <c r="F309" s="19"/>
      <c r="I309" s="109"/>
      <c r="L309" s="115"/>
      <c r="M309" s="19"/>
      <c r="P309" s="109"/>
      <c r="Q309" s="3"/>
      <c r="R309" s="3"/>
      <c r="S309" s="3"/>
      <c r="T309" s="17"/>
      <c r="U309" s="94"/>
      <c r="V309" s="14"/>
      <c r="W309" s="22"/>
      <c r="X309" s="18"/>
      <c r="Y309" s="18"/>
      <c r="Z309" s="18"/>
      <c r="AA309" s="15"/>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c r="CI309" s="10"/>
      <c r="CJ309" s="10"/>
      <c r="CK309" s="10"/>
      <c r="CL309" s="10"/>
      <c r="CM309" s="10"/>
      <c r="CN309" s="10"/>
      <c r="CO309" s="10"/>
      <c r="CP309" s="10"/>
    </row>
    <row r="310" spans="2:94" s="4" customFormat="1" x14ac:dyDescent="0.25">
      <c r="B310" s="115"/>
      <c r="E310" s="115"/>
      <c r="F310" s="19"/>
      <c r="I310" s="109"/>
      <c r="L310" s="115"/>
      <c r="M310" s="19"/>
      <c r="P310" s="109"/>
      <c r="Q310" s="3"/>
      <c r="R310" s="3"/>
      <c r="S310" s="3"/>
      <c r="T310" s="17"/>
      <c r="U310" s="94"/>
      <c r="V310" s="14"/>
      <c r="W310" s="22"/>
      <c r="X310" s="18"/>
      <c r="Y310" s="18"/>
      <c r="Z310" s="18"/>
      <c r="AA310" s="15"/>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c r="CJ310" s="10"/>
      <c r="CK310" s="10"/>
      <c r="CL310" s="10"/>
      <c r="CM310" s="10"/>
      <c r="CN310" s="10"/>
      <c r="CO310" s="10"/>
      <c r="CP310" s="10"/>
    </row>
    <row r="311" spans="2:94" s="4" customFormat="1" x14ac:dyDescent="0.25">
      <c r="B311" s="115"/>
      <c r="E311" s="115"/>
      <c r="F311" s="19"/>
      <c r="I311" s="109"/>
      <c r="L311" s="115"/>
      <c r="M311" s="19"/>
      <c r="P311" s="109"/>
      <c r="Q311" s="3"/>
      <c r="R311" s="3"/>
      <c r="S311" s="3"/>
      <c r="T311" s="17"/>
      <c r="U311" s="94"/>
      <c r="V311" s="14"/>
      <c r="W311" s="22"/>
      <c r="X311" s="18"/>
      <c r="Y311" s="18"/>
      <c r="Z311" s="18"/>
      <c r="AA311" s="15"/>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c r="CI311" s="10"/>
      <c r="CJ311" s="10"/>
      <c r="CK311" s="10"/>
      <c r="CL311" s="10"/>
      <c r="CM311" s="10"/>
      <c r="CN311" s="10"/>
      <c r="CO311" s="10"/>
      <c r="CP311" s="10"/>
    </row>
    <row r="312" spans="2:94" s="4" customFormat="1" x14ac:dyDescent="0.25">
      <c r="B312" s="115"/>
      <c r="E312" s="115"/>
      <c r="F312" s="19"/>
      <c r="I312" s="109"/>
      <c r="L312" s="115"/>
      <c r="M312" s="19"/>
      <c r="P312" s="109"/>
      <c r="Q312" s="3"/>
      <c r="R312" s="3"/>
      <c r="S312" s="3"/>
      <c r="T312" s="17"/>
      <c r="U312" s="94"/>
      <c r="V312" s="14"/>
      <c r="W312" s="22"/>
      <c r="X312" s="18"/>
      <c r="Y312" s="18"/>
      <c r="Z312" s="18"/>
      <c r="AA312" s="15"/>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c r="CI312" s="10"/>
      <c r="CJ312" s="10"/>
      <c r="CK312" s="10"/>
      <c r="CL312" s="10"/>
      <c r="CM312" s="10"/>
      <c r="CN312" s="10"/>
      <c r="CO312" s="10"/>
      <c r="CP312" s="10"/>
    </row>
    <row r="313" spans="2:94" s="4" customFormat="1" x14ac:dyDescent="0.25">
      <c r="B313" s="115"/>
      <c r="E313" s="115"/>
      <c r="F313" s="19"/>
      <c r="I313" s="109"/>
      <c r="L313" s="115"/>
      <c r="M313" s="19"/>
      <c r="P313" s="109"/>
      <c r="Q313" s="3"/>
      <c r="R313" s="3"/>
      <c r="S313" s="3"/>
      <c r="T313" s="17"/>
      <c r="U313" s="94"/>
      <c r="V313" s="14"/>
      <c r="W313" s="22"/>
      <c r="X313" s="18"/>
      <c r="Y313" s="18"/>
      <c r="Z313" s="18"/>
      <c r="AA313" s="15"/>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c r="CI313" s="10"/>
      <c r="CJ313" s="10"/>
      <c r="CK313" s="10"/>
      <c r="CL313" s="10"/>
      <c r="CM313" s="10"/>
      <c r="CN313" s="10"/>
      <c r="CO313" s="10"/>
      <c r="CP313" s="10"/>
    </row>
    <row r="314" spans="2:94" s="4" customFormat="1" x14ac:dyDescent="0.25">
      <c r="B314" s="115"/>
      <c r="E314" s="115"/>
      <c r="F314" s="19"/>
      <c r="I314" s="109"/>
      <c r="L314" s="115"/>
      <c r="M314" s="19"/>
      <c r="P314" s="109"/>
      <c r="Q314" s="3"/>
      <c r="R314" s="3"/>
      <c r="S314" s="3"/>
      <c r="T314" s="17"/>
      <c r="U314" s="94"/>
      <c r="V314" s="14"/>
      <c r="W314" s="22"/>
      <c r="X314" s="18"/>
      <c r="Y314" s="18"/>
      <c r="Z314" s="18"/>
      <c r="AA314" s="15"/>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c r="CJ314" s="10"/>
      <c r="CK314" s="10"/>
      <c r="CL314" s="10"/>
      <c r="CM314" s="10"/>
      <c r="CN314" s="10"/>
      <c r="CO314" s="10"/>
      <c r="CP314" s="10"/>
    </row>
    <row r="315" spans="2:94" s="4" customFormat="1" x14ac:dyDescent="0.25">
      <c r="B315" s="115"/>
      <c r="E315" s="115"/>
      <c r="F315" s="19"/>
      <c r="I315" s="109"/>
      <c r="L315" s="115"/>
      <c r="M315" s="19"/>
      <c r="P315" s="109"/>
      <c r="Q315" s="3"/>
      <c r="R315" s="3"/>
      <c r="S315" s="3"/>
      <c r="T315" s="17"/>
      <c r="U315" s="94"/>
      <c r="V315" s="14"/>
      <c r="W315" s="22"/>
      <c r="X315" s="18"/>
      <c r="Y315" s="18"/>
      <c r="Z315" s="18"/>
      <c r="AA315" s="15"/>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c r="CI315" s="10"/>
      <c r="CJ315" s="10"/>
      <c r="CK315" s="10"/>
      <c r="CL315" s="10"/>
      <c r="CM315" s="10"/>
      <c r="CN315" s="10"/>
      <c r="CO315" s="10"/>
      <c r="CP315" s="10"/>
    </row>
  </sheetData>
  <autoFilter ref="Q4:CW4"/>
  <mergeCells count="41">
    <mergeCell ref="V3:W3"/>
    <mergeCell ref="Q2:R2"/>
    <mergeCell ref="N41:N43"/>
    <mergeCell ref="O41:O43"/>
    <mergeCell ref="J4:K4"/>
    <mergeCell ref="J10:K10"/>
    <mergeCell ref="J16:K16"/>
    <mergeCell ref="J23:K23"/>
    <mergeCell ref="J35:K35"/>
    <mergeCell ref="J40:K40"/>
    <mergeCell ref="L12:L13"/>
    <mergeCell ref="M12:M13"/>
    <mergeCell ref="N12:N13"/>
    <mergeCell ref="O12:O13"/>
    <mergeCell ref="J12:J13"/>
    <mergeCell ref="K12:K13"/>
    <mergeCell ref="J2:K2"/>
    <mergeCell ref="A41:A43"/>
    <mergeCell ref="J41:J43"/>
    <mergeCell ref="K41:K43"/>
    <mergeCell ref="M41:M43"/>
    <mergeCell ref="A12:A13"/>
    <mergeCell ref="C2:D2"/>
    <mergeCell ref="C4:D4"/>
    <mergeCell ref="C10:D10"/>
    <mergeCell ref="C12:C13"/>
    <mergeCell ref="D12:D13"/>
    <mergeCell ref="E12:E13"/>
    <mergeCell ref="F12:F13"/>
    <mergeCell ref="G12:G13"/>
    <mergeCell ref="H12:H13"/>
    <mergeCell ref="C16:D16"/>
    <mergeCell ref="E41:E43"/>
    <mergeCell ref="F41:F43"/>
    <mergeCell ref="G41:G43"/>
    <mergeCell ref="H41:H43"/>
    <mergeCell ref="C23:D23"/>
    <mergeCell ref="C35:D35"/>
    <mergeCell ref="C40:D40"/>
    <mergeCell ref="C41:C43"/>
    <mergeCell ref="D41:D43"/>
  </mergeCells>
  <conditionalFormatting sqref="Z6:Z9">
    <cfRule type="cellIs" dxfId="41" priority="112" operator="equal">
      <formula>"N"</formula>
    </cfRule>
  </conditionalFormatting>
  <conditionalFormatting sqref="O28">
    <cfRule type="cellIs" dxfId="40" priority="66" operator="equal">
      <formula>"N"</formula>
    </cfRule>
  </conditionalFormatting>
  <conditionalFormatting sqref="O39">
    <cfRule type="cellIs" dxfId="39" priority="57" operator="equal">
      <formula>"N"</formula>
    </cfRule>
  </conditionalFormatting>
  <conditionalFormatting sqref="N1:N1048576">
    <cfRule type="cellIs" dxfId="38" priority="39" operator="equal">
      <formula>"N"</formula>
    </cfRule>
    <cfRule type="cellIs" dxfId="37" priority="40" operator="equal">
      <formula>"P"</formula>
    </cfRule>
    <cfRule type="cellIs" dxfId="36" priority="41" operator="equal">
      <formula>"U"</formula>
    </cfRule>
  </conditionalFormatting>
  <conditionalFormatting sqref="Y1:Y1048576">
    <cfRule type="cellIs" dxfId="35" priority="36" operator="equal">
      <formula>"P"</formula>
    </cfRule>
    <cfRule type="cellIs" dxfId="34" priority="37" operator="equal">
      <formula>"U"</formula>
    </cfRule>
    <cfRule type="cellIs" dxfId="33" priority="38" operator="equal">
      <formula>"N"</formula>
    </cfRule>
  </conditionalFormatting>
  <conditionalFormatting sqref="G1:G5 G10 G16 G23 G35 G40 G46:G1048576">
    <cfRule type="cellIs" dxfId="32" priority="31" operator="equal">
      <formula>"N"</formula>
    </cfRule>
    <cfRule type="cellIs" dxfId="31" priority="32" operator="equal">
      <formula>"P"</formula>
    </cfRule>
    <cfRule type="cellIs" dxfId="30" priority="33" operator="equal">
      <formula>"U"</formula>
    </cfRule>
  </conditionalFormatting>
  <conditionalFormatting sqref="G6">
    <cfRule type="cellIs" dxfId="29" priority="28" operator="equal">
      <formula>"N"</formula>
    </cfRule>
    <cfRule type="cellIs" dxfId="28" priority="29" operator="equal">
      <formula>"P"</formula>
    </cfRule>
    <cfRule type="cellIs" dxfId="27" priority="30" operator="equal">
      <formula>"U"</formula>
    </cfRule>
  </conditionalFormatting>
  <conditionalFormatting sqref="G7:G9">
    <cfRule type="cellIs" dxfId="26" priority="25" operator="equal">
      <formula>"N"</formula>
    </cfRule>
    <cfRule type="cellIs" dxfId="25" priority="26" operator="equal">
      <formula>"P"</formula>
    </cfRule>
    <cfRule type="cellIs" dxfId="24" priority="27" operator="equal">
      <formula>"U"</formula>
    </cfRule>
  </conditionalFormatting>
  <conditionalFormatting sqref="G11:G12 G14:G15">
    <cfRule type="cellIs" dxfId="23" priority="22" operator="equal">
      <formula>"N"</formula>
    </cfRule>
    <cfRule type="cellIs" dxfId="22" priority="23" operator="equal">
      <formula>"P"</formula>
    </cfRule>
    <cfRule type="cellIs" dxfId="21" priority="24" operator="equal">
      <formula>"U"</formula>
    </cfRule>
  </conditionalFormatting>
  <conditionalFormatting sqref="G17:G22">
    <cfRule type="cellIs" dxfId="20" priority="19" operator="equal">
      <formula>"N"</formula>
    </cfRule>
    <cfRule type="cellIs" dxfId="19" priority="20" operator="equal">
      <formula>"P"</formula>
    </cfRule>
    <cfRule type="cellIs" dxfId="18" priority="21" operator="equal">
      <formula>"U"</formula>
    </cfRule>
  </conditionalFormatting>
  <conditionalFormatting sqref="G24:G27">
    <cfRule type="cellIs" dxfId="17" priority="16" operator="equal">
      <formula>"N"</formula>
    </cfRule>
    <cfRule type="cellIs" dxfId="16" priority="17" operator="equal">
      <formula>"P"</formula>
    </cfRule>
    <cfRule type="cellIs" dxfId="15" priority="18" operator="equal">
      <formula>"U"</formula>
    </cfRule>
  </conditionalFormatting>
  <conditionalFormatting sqref="G28:G29">
    <cfRule type="cellIs" dxfId="14" priority="13" operator="equal">
      <formula>"N"</formula>
    </cfRule>
    <cfRule type="cellIs" dxfId="13" priority="14" operator="equal">
      <formula>"P"</formula>
    </cfRule>
    <cfRule type="cellIs" dxfId="12" priority="15" operator="equal">
      <formula>"U"</formula>
    </cfRule>
  </conditionalFormatting>
  <conditionalFormatting sqref="G33:G34">
    <cfRule type="cellIs" dxfId="11" priority="10" operator="equal">
      <formula>"N"</formula>
    </cfRule>
    <cfRule type="cellIs" dxfId="10" priority="11" operator="equal">
      <formula>"P"</formula>
    </cfRule>
    <cfRule type="cellIs" dxfId="9" priority="12" operator="equal">
      <formula>"U"</formula>
    </cfRule>
  </conditionalFormatting>
  <conditionalFormatting sqref="G30:G32">
    <cfRule type="cellIs" dxfId="8" priority="7" operator="equal">
      <formula>"N"</formula>
    </cfRule>
    <cfRule type="cellIs" dxfId="7" priority="8" operator="equal">
      <formula>"P"</formula>
    </cfRule>
    <cfRule type="cellIs" dxfId="6" priority="9" operator="equal">
      <formula>"U"</formula>
    </cfRule>
  </conditionalFormatting>
  <conditionalFormatting sqref="G36:G39">
    <cfRule type="cellIs" dxfId="5" priority="4" operator="equal">
      <formula>"N"</formula>
    </cfRule>
    <cfRule type="cellIs" dxfId="4" priority="5" operator="equal">
      <formula>"P"</formula>
    </cfRule>
    <cfRule type="cellIs" dxfId="3" priority="6" operator="equal">
      <formula>"U"</formula>
    </cfRule>
  </conditionalFormatting>
  <conditionalFormatting sqref="G41 G44:G45">
    <cfRule type="cellIs" dxfId="2" priority="1" operator="equal">
      <formula>"N"</formula>
    </cfRule>
    <cfRule type="cellIs" dxfId="1" priority="2" operator="equal">
      <formula>"P"</formula>
    </cfRule>
    <cfRule type="cellIs" dxfId="0" priority="3" operator="equal">
      <formula>"U"</formula>
    </cfRule>
  </conditionalFormatting>
  <pageMargins left="0.28000000000000003" right="1.21" top="0.25" bottom="0.33" header="0.2" footer="0.23"/>
  <pageSetup paperSize="5"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OLIS_Reqs</vt:lpstr>
      <vt:lpstr>OLIS_Reqs!_Toc278461026</vt:lpstr>
      <vt:lpstr>OLIS_Reqs!_Toc283036317</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cp:lastModifiedBy>Gavin Tong</cp:lastModifiedBy>
  <cp:lastPrinted>2011-12-05T18:10:15Z</cp:lastPrinted>
  <dcterms:created xsi:type="dcterms:W3CDTF">2011-11-30T19:48:15Z</dcterms:created>
  <dcterms:modified xsi:type="dcterms:W3CDTF">2017-07-19T13:27:10Z</dcterms:modified>
</cp:coreProperties>
</file>